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UKE\OneDrive\Xet tuyen\2020\Đợt tháng 10\gửi ĐHTN\"/>
    </mc:Choice>
  </mc:AlternateContent>
  <bookViews>
    <workbookView xWindow="-120" yWindow="-120" windowWidth="20730" windowHeight="11160" tabRatio="961"/>
  </bookViews>
  <sheets>
    <sheet name="VB2 Luật" sheetId="2" r:id="rId1"/>
    <sheet name="CĐ-ĐH Luật" sheetId="1" r:id="rId2"/>
    <sheet name="TC Luật" sheetId="3" r:id="rId3"/>
    <sheet name="VB2 Kế toán" sheetId="7" r:id="rId4"/>
    <sheet name="CĐ-ĐH Kế toán" sheetId="8" r:id="rId5"/>
    <sheet name="TC-ĐH Kế toán" sheetId="9" r:id="rId6"/>
  </sheets>
  <definedNames>
    <definedName name="_xlnm._FilterDatabase" localSheetId="4" hidden="1">'CĐ-ĐH Kế toán'!$A$6:$Y$6</definedName>
    <definedName name="_xlnm._FilterDatabase" localSheetId="1" hidden="1">'CĐ-ĐH Luật'!$A$7:$Z$7</definedName>
    <definedName name="_xlnm._FilterDatabase" localSheetId="2" hidden="1">'TC Luật'!$A$6:$Z$6</definedName>
    <definedName name="_xlnm._FilterDatabase" localSheetId="5" hidden="1">'TC-ĐH Kế toán'!$A$6:$Y$6</definedName>
    <definedName name="_xlnm._FilterDatabase" localSheetId="3" hidden="1">'VB2 Kế toán'!$A$7:$T$7</definedName>
    <definedName name="_xlnm._FilterDatabase" localSheetId="0" hidden="1">'VB2 Luật'!$A$7:$O$7</definedName>
    <definedName name="_xlnm.Print_Titles" localSheetId="4">'CĐ-ĐH Kế toán'!$6:$6</definedName>
    <definedName name="_xlnm.Print_Titles" localSheetId="1">'CĐ-ĐH Luật'!$7:$7</definedName>
    <definedName name="_xlnm.Print_Titles" localSheetId="3">'VB2 Kế toán'!$7:$7</definedName>
    <definedName name="_xlnm.Print_Titles" localSheetId="0">'VB2 Luật'!$7:$7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2" l="1"/>
  <c r="F10" i="2"/>
  <c r="F11" i="2"/>
  <c r="F12" i="2"/>
  <c r="F13" i="2"/>
  <c r="F14" i="2"/>
  <c r="F15" i="2"/>
  <c r="F16" i="2"/>
  <c r="F17" i="2"/>
  <c r="F18" i="2"/>
  <c r="F19" i="2"/>
  <c r="F8" i="2"/>
  <c r="F74" i="3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R43" i="1" l="1"/>
  <c r="Q43" i="1"/>
  <c r="P43" i="1"/>
  <c r="R42" i="1"/>
  <c r="Q42" i="1"/>
  <c r="P42" i="1"/>
  <c r="S43" i="1" l="1"/>
  <c r="S42" i="1"/>
  <c r="R74" i="3" l="1"/>
  <c r="Q74" i="3"/>
  <c r="P74" i="3"/>
  <c r="S74" i="3" l="1"/>
  <c r="P8" i="9"/>
  <c r="Q8" i="9"/>
  <c r="R8" i="9"/>
  <c r="P9" i="9"/>
  <c r="Q9" i="9"/>
  <c r="R9" i="9"/>
  <c r="P10" i="9"/>
  <c r="Q10" i="9"/>
  <c r="R10" i="9"/>
  <c r="P11" i="9"/>
  <c r="Q11" i="9"/>
  <c r="R11" i="9"/>
  <c r="R7" i="9"/>
  <c r="Q7" i="9"/>
  <c r="P7" i="9"/>
  <c r="F12" i="9"/>
  <c r="F9" i="9"/>
  <c r="F10" i="9"/>
  <c r="F13" i="9"/>
  <c r="F11" i="9"/>
  <c r="F8" i="9"/>
  <c r="F7" i="9"/>
  <c r="F8" i="8"/>
  <c r="F9" i="8"/>
  <c r="F10" i="8"/>
  <c r="F11" i="8"/>
  <c r="F12" i="8"/>
  <c r="F13" i="8"/>
  <c r="F14" i="8"/>
  <c r="F7" i="8"/>
  <c r="F10" i="7"/>
  <c r="F9" i="7"/>
  <c r="F11" i="7"/>
  <c r="R12" i="8"/>
  <c r="Q12" i="8"/>
  <c r="P12" i="8"/>
  <c r="P8" i="8"/>
  <c r="Q8" i="8"/>
  <c r="R8" i="8"/>
  <c r="S8" i="8" s="1"/>
  <c r="P9" i="8"/>
  <c r="Q9" i="8"/>
  <c r="R9" i="8"/>
  <c r="P10" i="8"/>
  <c r="Q10" i="8"/>
  <c r="R10" i="8"/>
  <c r="P11" i="8"/>
  <c r="Q11" i="8"/>
  <c r="R11" i="8"/>
  <c r="R7" i="8"/>
  <c r="Q7" i="8"/>
  <c r="P7" i="8"/>
  <c r="S7" i="8" s="1"/>
  <c r="P37" i="3"/>
  <c r="Q37" i="3"/>
  <c r="R37" i="3"/>
  <c r="P38" i="3"/>
  <c r="Q38" i="3"/>
  <c r="R38" i="3"/>
  <c r="P39" i="3"/>
  <c r="Q39" i="3"/>
  <c r="R39" i="3"/>
  <c r="P40" i="3"/>
  <c r="Q40" i="3"/>
  <c r="R40" i="3"/>
  <c r="P41" i="3"/>
  <c r="Q41" i="3"/>
  <c r="R41" i="3"/>
  <c r="P42" i="3"/>
  <c r="S42" i="3" s="1"/>
  <c r="Q42" i="3"/>
  <c r="R42" i="3"/>
  <c r="P43" i="3"/>
  <c r="Q43" i="3"/>
  <c r="R43" i="3"/>
  <c r="P44" i="3"/>
  <c r="Q44" i="3"/>
  <c r="R44" i="3"/>
  <c r="P45" i="3"/>
  <c r="Q45" i="3"/>
  <c r="R45" i="3"/>
  <c r="P46" i="3"/>
  <c r="S46" i="3" s="1"/>
  <c r="Q46" i="3"/>
  <c r="R46" i="3"/>
  <c r="P47" i="3"/>
  <c r="Q47" i="3"/>
  <c r="R47" i="3"/>
  <c r="P48" i="3"/>
  <c r="Q48" i="3"/>
  <c r="R48" i="3"/>
  <c r="P49" i="3"/>
  <c r="Q49" i="3"/>
  <c r="R49" i="3"/>
  <c r="P71" i="3"/>
  <c r="Q71" i="3"/>
  <c r="R71" i="3"/>
  <c r="P72" i="3"/>
  <c r="Q72" i="3"/>
  <c r="R72" i="3"/>
  <c r="P73" i="3"/>
  <c r="Q73" i="3"/>
  <c r="R73" i="3"/>
  <c r="R70" i="3"/>
  <c r="Q70" i="3"/>
  <c r="P70" i="3"/>
  <c r="R67" i="3"/>
  <c r="Q67" i="3"/>
  <c r="P67" i="3"/>
  <c r="R65" i="3"/>
  <c r="Q65" i="3"/>
  <c r="P65" i="3"/>
  <c r="R62" i="3"/>
  <c r="Q62" i="3"/>
  <c r="P62" i="3"/>
  <c r="R61" i="3"/>
  <c r="Q61" i="3"/>
  <c r="P61" i="3"/>
  <c r="R60" i="3"/>
  <c r="Q60" i="3"/>
  <c r="P60" i="3"/>
  <c r="R59" i="3"/>
  <c r="Q59" i="3"/>
  <c r="P59" i="3"/>
  <c r="R58" i="3"/>
  <c r="Q58" i="3"/>
  <c r="P58" i="3"/>
  <c r="R57" i="3"/>
  <c r="Q57" i="3"/>
  <c r="P57" i="3"/>
  <c r="R56" i="3"/>
  <c r="Q56" i="3"/>
  <c r="P56" i="3"/>
  <c r="R55" i="3"/>
  <c r="Q55" i="3"/>
  <c r="P55" i="3"/>
  <c r="R54" i="3"/>
  <c r="Q54" i="3"/>
  <c r="P54" i="3"/>
  <c r="R53" i="3"/>
  <c r="Q53" i="3"/>
  <c r="P53" i="3"/>
  <c r="R52" i="3"/>
  <c r="Q52" i="3"/>
  <c r="P52" i="3"/>
  <c r="R51" i="3"/>
  <c r="Q51" i="3"/>
  <c r="P51" i="3"/>
  <c r="R36" i="3"/>
  <c r="Q36" i="3"/>
  <c r="P36" i="3"/>
  <c r="P34" i="3"/>
  <c r="Q34" i="3"/>
  <c r="R34" i="3"/>
  <c r="R33" i="3"/>
  <c r="Q33" i="3"/>
  <c r="P33" i="3"/>
  <c r="P24" i="3"/>
  <c r="Q24" i="3"/>
  <c r="R24" i="3"/>
  <c r="P25" i="3"/>
  <c r="Q25" i="3"/>
  <c r="R25" i="3"/>
  <c r="P26" i="3"/>
  <c r="Q26" i="3"/>
  <c r="R26" i="3"/>
  <c r="P27" i="3"/>
  <c r="S27" i="3" s="1"/>
  <c r="Q27" i="3"/>
  <c r="R27" i="3"/>
  <c r="P28" i="3"/>
  <c r="Q28" i="3"/>
  <c r="R28" i="3"/>
  <c r="R23" i="3"/>
  <c r="Q23" i="3"/>
  <c r="P23" i="3"/>
  <c r="P8" i="3"/>
  <c r="Q8" i="3"/>
  <c r="R8" i="3"/>
  <c r="P9" i="3"/>
  <c r="Q9" i="3"/>
  <c r="R9" i="3"/>
  <c r="P10" i="3"/>
  <c r="Q10" i="3"/>
  <c r="R10" i="3"/>
  <c r="P11" i="3"/>
  <c r="Q11" i="3"/>
  <c r="R11" i="3"/>
  <c r="P12" i="3"/>
  <c r="Q12" i="3"/>
  <c r="R12" i="3"/>
  <c r="P13" i="3"/>
  <c r="Q13" i="3"/>
  <c r="R13" i="3"/>
  <c r="P14" i="3"/>
  <c r="Q14" i="3"/>
  <c r="R14" i="3"/>
  <c r="P15" i="3"/>
  <c r="Q15" i="3"/>
  <c r="R15" i="3"/>
  <c r="P16" i="3"/>
  <c r="Q16" i="3"/>
  <c r="R16" i="3"/>
  <c r="P17" i="3"/>
  <c r="Q17" i="3"/>
  <c r="R17" i="3"/>
  <c r="P18" i="3"/>
  <c r="Q18" i="3"/>
  <c r="R18" i="3"/>
  <c r="P19" i="3"/>
  <c r="Q19" i="3"/>
  <c r="R19" i="3"/>
  <c r="P20" i="3"/>
  <c r="Q20" i="3"/>
  <c r="R20" i="3"/>
  <c r="P21" i="3"/>
  <c r="Q21" i="3"/>
  <c r="R21" i="3"/>
  <c r="R7" i="3"/>
  <c r="Q7" i="3"/>
  <c r="P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" i="3"/>
  <c r="P39" i="1"/>
  <c r="R41" i="1"/>
  <c r="Q41" i="1"/>
  <c r="P41" i="1"/>
  <c r="R40" i="1"/>
  <c r="Q40" i="1"/>
  <c r="P40" i="1"/>
  <c r="R39" i="1"/>
  <c r="Q39" i="1"/>
  <c r="R38" i="1"/>
  <c r="Q38" i="1"/>
  <c r="P38" i="1"/>
  <c r="R37" i="1"/>
  <c r="Q37" i="1"/>
  <c r="P37" i="1"/>
  <c r="R36" i="1"/>
  <c r="Q36" i="1"/>
  <c r="P36" i="1"/>
  <c r="R35" i="1"/>
  <c r="Q35" i="1"/>
  <c r="P35" i="1"/>
  <c r="R34" i="1"/>
  <c r="Q34" i="1"/>
  <c r="P34" i="1"/>
  <c r="R33" i="1"/>
  <c r="Q33" i="1"/>
  <c r="P33" i="1"/>
  <c r="R32" i="1"/>
  <c r="Q32" i="1"/>
  <c r="P32" i="1"/>
  <c r="R31" i="1"/>
  <c r="Q31" i="1"/>
  <c r="P31" i="1"/>
  <c r="R30" i="1"/>
  <c r="Q30" i="1"/>
  <c r="P30" i="1"/>
  <c r="R29" i="1"/>
  <c r="Q29" i="1"/>
  <c r="P29" i="1"/>
  <c r="R28" i="1"/>
  <c r="Q28" i="1"/>
  <c r="P28" i="1"/>
  <c r="R27" i="1"/>
  <c r="Q27" i="1"/>
  <c r="P27" i="1"/>
  <c r="R26" i="1"/>
  <c r="Q26" i="1"/>
  <c r="P26" i="1"/>
  <c r="R25" i="1"/>
  <c r="Q25" i="1"/>
  <c r="P25" i="1"/>
  <c r="R24" i="1"/>
  <c r="Q24" i="1"/>
  <c r="P24" i="1"/>
  <c r="R23" i="1"/>
  <c r="Q23" i="1"/>
  <c r="P23" i="1"/>
  <c r="R22" i="1"/>
  <c r="Q22" i="1"/>
  <c r="P22" i="1"/>
  <c r="R21" i="1"/>
  <c r="Q21" i="1"/>
  <c r="P21" i="1"/>
  <c r="R20" i="1"/>
  <c r="Q20" i="1"/>
  <c r="P20" i="1"/>
  <c r="R19" i="1"/>
  <c r="Q19" i="1"/>
  <c r="P19" i="1"/>
  <c r="R18" i="1"/>
  <c r="Q18" i="1"/>
  <c r="P18" i="1"/>
  <c r="R17" i="1"/>
  <c r="Q17" i="1"/>
  <c r="P17" i="1"/>
  <c r="R16" i="1"/>
  <c r="Q16" i="1"/>
  <c r="P16" i="1"/>
  <c r="R15" i="1"/>
  <c r="Q15" i="1"/>
  <c r="P15" i="1"/>
  <c r="R14" i="1"/>
  <c r="Q14" i="1"/>
  <c r="P14" i="1"/>
  <c r="R13" i="1"/>
  <c r="Q13" i="1"/>
  <c r="P13" i="1"/>
  <c r="R12" i="1"/>
  <c r="Q12" i="1"/>
  <c r="P12" i="1"/>
  <c r="R11" i="1"/>
  <c r="Q11" i="1"/>
  <c r="P11" i="1"/>
  <c r="R10" i="1"/>
  <c r="Q10" i="1"/>
  <c r="P10" i="1"/>
  <c r="R9" i="1"/>
  <c r="Q9" i="1"/>
  <c r="P9" i="1"/>
  <c r="R8" i="1"/>
  <c r="Q8" i="1"/>
  <c r="P8" i="1"/>
  <c r="F8" i="1"/>
  <c r="S10" i="9" l="1"/>
  <c r="S7" i="9"/>
  <c r="S11" i="9"/>
  <c r="S8" i="9"/>
  <c r="S9" i="9"/>
  <c r="S9" i="8"/>
  <c r="S38" i="3"/>
  <c r="S47" i="3"/>
  <c r="S43" i="3"/>
  <c r="S39" i="3"/>
  <c r="S48" i="3"/>
  <c r="S44" i="3"/>
  <c r="S40" i="3"/>
  <c r="S45" i="3"/>
  <c r="S41" i="3"/>
  <c r="S37" i="3"/>
  <c r="S10" i="8"/>
  <c r="S11" i="8"/>
  <c r="S12" i="8"/>
  <c r="S8" i="1"/>
  <c r="S12" i="1"/>
  <c r="S16" i="1"/>
  <c r="S20" i="1"/>
  <c r="S24" i="1"/>
  <c r="S28" i="1"/>
  <c r="S32" i="1"/>
  <c r="S36" i="1"/>
  <c r="S39" i="1"/>
  <c r="S41" i="1"/>
  <c r="S71" i="3"/>
  <c r="S7" i="3"/>
  <c r="S70" i="3"/>
  <c r="S18" i="3"/>
  <c r="S14" i="3"/>
  <c r="S10" i="3"/>
  <c r="S23" i="3"/>
  <c r="S33" i="3"/>
  <c r="S67" i="3"/>
  <c r="S51" i="3"/>
  <c r="S65" i="3"/>
  <c r="S19" i="3"/>
  <c r="S15" i="3"/>
  <c r="S11" i="3"/>
  <c r="S28" i="3"/>
  <c r="S24" i="3"/>
  <c r="S36" i="3"/>
  <c r="S72" i="3"/>
  <c r="S49" i="3"/>
  <c r="S20" i="3"/>
  <c r="S16" i="3"/>
  <c r="S12" i="3"/>
  <c r="S8" i="3"/>
  <c r="S25" i="3"/>
  <c r="S73" i="3"/>
  <c r="S21" i="3"/>
  <c r="S17" i="3"/>
  <c r="S13" i="3"/>
  <c r="S9" i="3"/>
  <c r="S26" i="3"/>
  <c r="S53" i="3"/>
  <c r="S57" i="3"/>
  <c r="S61" i="3"/>
  <c r="S52" i="3"/>
  <c r="S56" i="3"/>
  <c r="S60" i="3"/>
  <c r="S55" i="3"/>
  <c r="S59" i="3"/>
  <c r="S34" i="3"/>
  <c r="S54" i="3"/>
  <c r="S58" i="3"/>
  <c r="S62" i="3"/>
  <c r="S11" i="1"/>
  <c r="S15" i="1"/>
  <c r="S19" i="1"/>
  <c r="S23" i="1"/>
  <c r="S27" i="1"/>
  <c r="S31" i="1"/>
  <c r="S35" i="1"/>
  <c r="S10" i="1"/>
  <c r="S14" i="1"/>
  <c r="S18" i="1"/>
  <c r="S22" i="1"/>
  <c r="S26" i="1"/>
  <c r="S30" i="1"/>
  <c r="S34" i="1"/>
  <c r="S38" i="1"/>
  <c r="S9" i="1"/>
  <c r="S13" i="1"/>
  <c r="S17" i="1"/>
  <c r="S21" i="1"/>
  <c r="S25" i="1"/>
  <c r="S29" i="1"/>
  <c r="S33" i="1"/>
  <c r="S37" i="1"/>
  <c r="S40" i="1"/>
  <c r="V72" i="3" l="1"/>
  <c r="V71" i="3" l="1"/>
  <c r="V70" i="3" l="1"/>
  <c r="V69" i="3"/>
  <c r="V68" i="3" l="1"/>
  <c r="V67" i="3"/>
  <c r="V66" i="3" l="1"/>
  <c r="V65" i="3"/>
  <c r="V64" i="3"/>
  <c r="V73" i="3"/>
  <c r="V63" i="3"/>
  <c r="V62" i="3" l="1"/>
  <c r="V61" i="3"/>
  <c r="V60" i="3" l="1"/>
  <c r="V59" i="3"/>
  <c r="V58" i="3"/>
  <c r="V57" i="3"/>
  <c r="V56" i="3"/>
  <c r="V55" i="3"/>
  <c r="V11" i="9" l="1"/>
  <c r="V54" i="3" l="1"/>
  <c r="V53" i="3"/>
  <c r="V52" i="3"/>
  <c r="V51" i="3"/>
  <c r="V50" i="3"/>
  <c r="V49" i="3"/>
  <c r="V48" i="3"/>
  <c r="V47" i="3"/>
  <c r="V43" i="3" l="1"/>
  <c r="V42" i="3"/>
  <c r="V41" i="3"/>
  <c r="V40" i="3"/>
  <c r="V35" i="3" l="1"/>
  <c r="V34" i="3"/>
  <c r="V33" i="3" l="1"/>
  <c r="V32" i="3"/>
  <c r="V27" i="3"/>
  <c r="V26" i="3"/>
  <c r="V25" i="3"/>
  <c r="V24" i="3"/>
  <c r="V31" i="3" l="1"/>
  <c r="V30" i="3"/>
  <c r="V29" i="3"/>
  <c r="V28" i="3"/>
  <c r="V36" i="3"/>
  <c r="V37" i="3"/>
  <c r="V38" i="3"/>
  <c r="V39" i="3"/>
  <c r="V45" i="3"/>
  <c r="V44" i="3"/>
  <c r="V46" i="3"/>
  <c r="V23" i="3" l="1"/>
  <c r="V22" i="3"/>
  <c r="V21" i="3"/>
  <c r="V13" i="9" l="1"/>
  <c r="V10" i="9"/>
  <c r="V10" i="1"/>
  <c r="V9" i="1"/>
  <c r="V10" i="8" l="1"/>
  <c r="V9" i="8"/>
  <c r="V9" i="9" l="1"/>
  <c r="V12" i="9"/>
  <c r="V8" i="9"/>
  <c r="V7" i="9"/>
  <c r="V8" i="8"/>
  <c r="V7" i="8"/>
  <c r="F8" i="7"/>
  <c r="V7" i="3" l="1"/>
  <c r="V8" i="1" l="1"/>
</calcChain>
</file>

<file path=xl/sharedStrings.xml><?xml version="1.0" encoding="utf-8"?>
<sst xmlns="http://schemas.openxmlformats.org/spreadsheetml/2006/main" count="1421" uniqueCount="482">
  <si>
    <t>Bằng tốt nghiệp</t>
  </si>
  <si>
    <t>mon3</t>
  </si>
  <si>
    <t>mon2</t>
  </si>
  <si>
    <t>mon1</t>
  </si>
  <si>
    <t>xung ho</t>
  </si>
  <si>
    <t xml:space="preserve">Số hiệu bằng </t>
  </si>
  <si>
    <t>Năm tốt nghiệp</t>
  </si>
  <si>
    <t>Tổng điểm xét tuyển + ưu tiên</t>
  </si>
  <si>
    <t>Điểm ưu tiên đối tượng</t>
  </si>
  <si>
    <t>Điểm ưu tiên khu vực</t>
  </si>
  <si>
    <t>Tổng điểm chưa ưu tiên</t>
  </si>
  <si>
    <t>Môn 3</t>
  </si>
  <si>
    <t>Môn 2</t>
  </si>
  <si>
    <t>Môn 1</t>
  </si>
  <si>
    <t>Tổ hợp xét tuyển</t>
  </si>
  <si>
    <t>ĐT ƯT</t>
  </si>
  <si>
    <t>KV ƯT</t>
  </si>
  <si>
    <t>Hộ khẩu</t>
  </si>
  <si>
    <t xml:space="preserve">Dân tộc </t>
  </si>
  <si>
    <t xml:space="preserve">Giới tính </t>
  </si>
  <si>
    <t>ngay sinh</t>
  </si>
  <si>
    <t xml:space="preserve">Ngày sinh </t>
  </si>
  <si>
    <t>Tên</t>
  </si>
  <si>
    <t>Họ và</t>
  </si>
  <si>
    <t>SHS</t>
  </si>
  <si>
    <t>TT</t>
  </si>
  <si>
    <t>Địa điểm: Trường Đại học Kinh tế và Quản trị Kinh doanh</t>
  </si>
  <si>
    <t>Hệ 10</t>
  </si>
  <si>
    <t>Hệ 4</t>
  </si>
  <si>
    <t>Mã HS</t>
  </si>
  <si>
    <t>Ngành đào tạo: Luật kinh tế</t>
  </si>
  <si>
    <t>Nữ</t>
  </si>
  <si>
    <t>Kinh</t>
  </si>
  <si>
    <t>2</t>
  </si>
  <si>
    <t>Nam</t>
  </si>
  <si>
    <t>1</t>
  </si>
  <si>
    <t>C00</t>
  </si>
  <si>
    <t>A00</t>
  </si>
  <si>
    <t>01</t>
  </si>
  <si>
    <t>Trung cấp chuyên nghiệp</t>
  </si>
  <si>
    <t>Thảo</t>
  </si>
  <si>
    <t>Thiện</t>
  </si>
  <si>
    <t>Tày</t>
  </si>
  <si>
    <t>D01</t>
  </si>
  <si>
    <t>Ngành đào tạo: Kế toán</t>
  </si>
  <si>
    <t>Ấn định danh sách: 07 thí sinh</t>
  </si>
  <si>
    <t>Ấn định danh sách: 04 thí sinh</t>
  </si>
  <si>
    <t xml:space="preserve">Bùi Thị Thanh </t>
  </si>
  <si>
    <t>H.Đình Lập-Tỉnh Lạng Sơn</t>
  </si>
  <si>
    <t>A0249964</t>
  </si>
  <si>
    <t xml:space="preserve">Hương </t>
  </si>
  <si>
    <t>2006</t>
  </si>
  <si>
    <t>D761419</t>
  </si>
  <si>
    <t xml:space="preserve">Trần Thị </t>
  </si>
  <si>
    <t xml:space="preserve">Oanh </t>
  </si>
  <si>
    <t xml:space="preserve">TP Lạng Sơn - Tỉnh Lạng Sơn </t>
  </si>
  <si>
    <t>1994</t>
  </si>
  <si>
    <t>C127496</t>
  </si>
  <si>
    <t xml:space="preserve">Đoàn Bích </t>
  </si>
  <si>
    <t xml:space="preserve">Huệ </t>
  </si>
  <si>
    <t>C337543</t>
  </si>
  <si>
    <t>DANH SÁCH THÍ SINH TRÚNG TUYỂN LIÊN THÔNG GIỮA TRÌNH ĐỘ TRUNG CẤP VỚI TRÌNH ĐỘ ĐẠI HỌC, HÌNH THỨC VLVH NĂM 2020</t>
  </si>
  <si>
    <t xml:space="preserve">Nữ </t>
  </si>
  <si>
    <t xml:space="preserve">Tày </t>
  </si>
  <si>
    <t xml:space="preserve">Vân </t>
  </si>
  <si>
    <t xml:space="preserve">Nguyễn Thị </t>
  </si>
  <si>
    <t xml:space="preserve">Nam </t>
  </si>
  <si>
    <t>1999</t>
  </si>
  <si>
    <t xml:space="preserve">Lâm Bảo </t>
  </si>
  <si>
    <t xml:space="preserve">Trung </t>
  </si>
  <si>
    <t>TP Thái Nguyên-Tỉnh Thái Nguyên</t>
  </si>
  <si>
    <t>2020</t>
  </si>
  <si>
    <t>QP003869</t>
  </si>
  <si>
    <t xml:space="preserve">Hoàng Đức </t>
  </si>
  <si>
    <t>Dân</t>
  </si>
  <si>
    <t>TC-67</t>
  </si>
  <si>
    <t xml:space="preserve">Anh </t>
  </si>
  <si>
    <t>A689245</t>
  </si>
  <si>
    <t xml:space="preserve">Đỗ Xuân </t>
  </si>
  <si>
    <t xml:space="preserve">Hùng </t>
  </si>
  <si>
    <t>A122670</t>
  </si>
  <si>
    <t>Đinh Hữu</t>
  </si>
  <si>
    <t>Dũng</t>
  </si>
  <si>
    <t>TCLTTN00064</t>
  </si>
  <si>
    <t>Nguyễn Văn</t>
  </si>
  <si>
    <t xml:space="preserve">Đoạt </t>
  </si>
  <si>
    <t>TC70</t>
  </si>
  <si>
    <t xml:space="preserve">Trần Đình </t>
  </si>
  <si>
    <t xml:space="preserve">Long </t>
  </si>
  <si>
    <t>A561895</t>
  </si>
  <si>
    <t xml:space="preserve">Nguyễn Tiến </t>
  </si>
  <si>
    <t xml:space="preserve">Dinh </t>
  </si>
  <si>
    <t>D00458300</t>
  </si>
  <si>
    <t xml:space="preserve">Đỗ Tiến </t>
  </si>
  <si>
    <t xml:space="preserve">Thành </t>
  </si>
  <si>
    <t>00352820</t>
  </si>
  <si>
    <t xml:space="preserve">Tống Văn </t>
  </si>
  <si>
    <t xml:space="preserve">Đức </t>
  </si>
  <si>
    <t>TCLTN00018</t>
  </si>
  <si>
    <t>Đặng Huy</t>
  </si>
  <si>
    <t>Thọ</t>
  </si>
  <si>
    <t>A674406</t>
  </si>
  <si>
    <t xml:space="preserve">Hoàng Văn </t>
  </si>
  <si>
    <t xml:space="preserve">Chục </t>
  </si>
  <si>
    <t xml:space="preserve">Thu </t>
  </si>
  <si>
    <t xml:space="preserve">Nguyễn Hải </t>
  </si>
  <si>
    <t>THB000042</t>
  </si>
  <si>
    <t xml:space="preserve">Trần Thị Mai </t>
  </si>
  <si>
    <t xml:space="preserve">Hân </t>
  </si>
  <si>
    <t>140490</t>
  </si>
  <si>
    <t>Dao</t>
  </si>
  <si>
    <t>2013</t>
  </si>
  <si>
    <t xml:space="preserve">Trần Văn </t>
  </si>
  <si>
    <t xml:space="preserve">Nùng </t>
  </si>
  <si>
    <t>Ngân</t>
  </si>
  <si>
    <t>0040489</t>
  </si>
  <si>
    <t>Nùng</t>
  </si>
  <si>
    <t xml:space="preserve">Hoàng Thị </t>
  </si>
  <si>
    <t xml:space="preserve">Vy Thị </t>
  </si>
  <si>
    <t>Thoa</t>
  </si>
  <si>
    <t>1519304</t>
  </si>
  <si>
    <t>Phạm Thị Thu</t>
  </si>
  <si>
    <t>Hương</t>
  </si>
  <si>
    <t>0041552</t>
  </si>
  <si>
    <t xml:space="preserve">Phạm Văn </t>
  </si>
  <si>
    <t xml:space="preserve">Vui </t>
  </si>
  <si>
    <t>H. Lộc Bình - Lạng Sơn</t>
  </si>
  <si>
    <t>A194327</t>
  </si>
  <si>
    <t xml:space="preserve">Dương Thị </t>
  </si>
  <si>
    <t xml:space="preserve">Mức </t>
  </si>
  <si>
    <t>736889</t>
  </si>
  <si>
    <t xml:space="preserve">Dương Hữu </t>
  </si>
  <si>
    <t xml:space="preserve">Tuân </t>
  </si>
  <si>
    <t>QC063863</t>
  </si>
  <si>
    <t>00093287</t>
  </si>
  <si>
    <t xml:space="preserve">Học </t>
  </si>
  <si>
    <t>B482887</t>
  </si>
  <si>
    <t xml:space="preserve">Vi Văn </t>
  </si>
  <si>
    <t xml:space="preserve">Đắc </t>
  </si>
  <si>
    <t>B699010</t>
  </si>
  <si>
    <t xml:space="preserve">Dương Thời </t>
  </si>
  <si>
    <t>Giang</t>
  </si>
  <si>
    <t>B85154</t>
  </si>
  <si>
    <t xml:space="preserve">Tấm </t>
  </si>
  <si>
    <t>A073196</t>
  </si>
  <si>
    <t xml:space="preserve">Dương Văn </t>
  </si>
  <si>
    <t>Thành</t>
  </si>
  <si>
    <t>A079573</t>
  </si>
  <si>
    <t>Tú</t>
  </si>
  <si>
    <t>0000628</t>
  </si>
  <si>
    <t xml:space="preserve">Triệu Văn </t>
  </si>
  <si>
    <t>Tư</t>
  </si>
  <si>
    <t>B84200</t>
  </si>
  <si>
    <t xml:space="preserve">Lâm Văn </t>
  </si>
  <si>
    <t>Chính</t>
  </si>
  <si>
    <t>145968</t>
  </si>
  <si>
    <t>H. Đại Từ - Tỉnh Thái Nguyên</t>
  </si>
  <si>
    <t xml:space="preserve">Bắc </t>
  </si>
  <si>
    <t xml:space="preserve">H. Bắc Sơn - Lạng Sơn </t>
  </si>
  <si>
    <t>B637117</t>
  </si>
  <si>
    <t xml:space="preserve">Bàn </t>
  </si>
  <si>
    <t>H. Bình Gia -Lạng Sơn</t>
  </si>
  <si>
    <t>không có số hiệu bằng</t>
  </si>
  <si>
    <t xml:space="preserve">Lô Hùng </t>
  </si>
  <si>
    <t xml:space="preserve">Biện </t>
  </si>
  <si>
    <t>H. Văn Lãng-Lạng Sơn</t>
  </si>
  <si>
    <t>B391215</t>
  </si>
  <si>
    <t xml:space="preserve">Cầm </t>
  </si>
  <si>
    <t>A011855</t>
  </si>
  <si>
    <t xml:space="preserve">Hà Hồng </t>
  </si>
  <si>
    <t>Duyên</t>
  </si>
  <si>
    <t>H. Cao Lộc - Lạng Sơn</t>
  </si>
  <si>
    <t>B636444</t>
  </si>
  <si>
    <t xml:space="preserve">Dương Công </t>
  </si>
  <si>
    <t xml:space="preserve">Diệp </t>
  </si>
  <si>
    <t>A092371</t>
  </si>
  <si>
    <t xml:space="preserve">Đoàn </t>
  </si>
  <si>
    <t>H. Đình Lập - Lạng Sơn</t>
  </si>
  <si>
    <t>A5605071</t>
  </si>
  <si>
    <t xml:space="preserve">Đường </t>
  </si>
  <si>
    <t>B000115/TCNVĐ</t>
  </si>
  <si>
    <t xml:space="preserve">Trung cấp nghề </t>
  </si>
  <si>
    <t xml:space="preserve">Dương Đình </t>
  </si>
  <si>
    <t xml:space="preserve">Lường Văn </t>
  </si>
  <si>
    <t>Giai</t>
  </si>
  <si>
    <t>68116</t>
  </si>
  <si>
    <t xml:space="preserve">Hoàng Ván </t>
  </si>
  <si>
    <t>Giáp</t>
  </si>
  <si>
    <t>A605067</t>
  </si>
  <si>
    <t xml:space="preserve">Nông Văn </t>
  </si>
  <si>
    <t>Hậu</t>
  </si>
  <si>
    <t>TC000005</t>
  </si>
  <si>
    <t xml:space="preserve">Luân Văn </t>
  </si>
  <si>
    <t>Hiệu</t>
  </si>
  <si>
    <t>A256343</t>
  </si>
  <si>
    <t xml:space="preserve">Nông Ngọc </t>
  </si>
  <si>
    <t>Hoan</t>
  </si>
  <si>
    <t>B137649</t>
  </si>
  <si>
    <t xml:space="preserve">Đặng Văn </t>
  </si>
  <si>
    <t xml:space="preserve">Hội </t>
  </si>
  <si>
    <t>A575505</t>
  </si>
  <si>
    <t xml:space="preserve">Liên </t>
  </si>
  <si>
    <t>CS10032</t>
  </si>
  <si>
    <t xml:space="preserve">Loan </t>
  </si>
  <si>
    <t>TC000009</t>
  </si>
  <si>
    <t>B637147</t>
  </si>
  <si>
    <t xml:space="preserve">Chu Thị </t>
  </si>
  <si>
    <t>Cao Lan</t>
  </si>
  <si>
    <t>B699964</t>
  </si>
  <si>
    <t>844987</t>
  </si>
  <si>
    <t>A092415</t>
  </si>
  <si>
    <t xml:space="preserve">Hà Hải </t>
  </si>
  <si>
    <t>A377776</t>
  </si>
  <si>
    <t xml:space="preserve">Lưu Văn </t>
  </si>
  <si>
    <t xml:space="preserve">Lực </t>
  </si>
  <si>
    <t xml:space="preserve">Mấn </t>
  </si>
  <si>
    <t>853755</t>
  </si>
  <si>
    <t>Mốt</t>
  </si>
  <si>
    <t>A605046</t>
  </si>
  <si>
    <t xml:space="preserve">Lê Văn </t>
  </si>
  <si>
    <t xml:space="preserve">Thái </t>
  </si>
  <si>
    <t>H. Đại Từ - Thái Nguyên</t>
  </si>
  <si>
    <t>B484214</t>
  </si>
  <si>
    <t xml:space="preserve">Hứa Văn </t>
  </si>
  <si>
    <t xml:space="preserve">An </t>
  </si>
  <si>
    <t>ĐĐ 0024825</t>
  </si>
  <si>
    <t xml:space="preserve">Trần Phương </t>
  </si>
  <si>
    <t>Qp003829</t>
  </si>
  <si>
    <t xml:space="preserve">Nguyễn Kim </t>
  </si>
  <si>
    <t>Văn</t>
  </si>
  <si>
    <t>B482902</t>
  </si>
  <si>
    <t xml:space="preserve">Liễu Văn </t>
  </si>
  <si>
    <t>Mưu</t>
  </si>
  <si>
    <t>B391249</t>
  </si>
  <si>
    <t xml:space="preserve">Trung cấp chuyên nghiệp </t>
  </si>
  <si>
    <t xml:space="preserve">Viên Văn </t>
  </si>
  <si>
    <t>Sơn</t>
  </si>
  <si>
    <t>BCĐ000025</t>
  </si>
  <si>
    <t>A092418</t>
  </si>
  <si>
    <t xml:space="preserve">H. Đại Từ - Thái Nguyên </t>
  </si>
  <si>
    <t xml:space="preserve">Đỗ Văn </t>
  </si>
  <si>
    <t>Tài</t>
  </si>
  <si>
    <t>CS10049</t>
  </si>
  <si>
    <t xml:space="preserve">Tâm </t>
  </si>
  <si>
    <t>00357294</t>
  </si>
  <si>
    <t xml:space="preserve">Đinh Dương </t>
  </si>
  <si>
    <t>A521994</t>
  </si>
  <si>
    <t>Thiên</t>
  </si>
  <si>
    <t>THA002138</t>
  </si>
  <si>
    <t xml:space="preserve">Hoàng Công </t>
  </si>
  <si>
    <t>B000132/TCNVĐ</t>
  </si>
  <si>
    <t xml:space="preserve">Trình </t>
  </si>
  <si>
    <t>A688360</t>
  </si>
  <si>
    <t xml:space="preserve">Tiến </t>
  </si>
  <si>
    <t>11939</t>
  </si>
  <si>
    <t xml:space="preserve">Nguyễn Văn </t>
  </si>
  <si>
    <t xml:space="preserve">Tiền </t>
  </si>
  <si>
    <t>A688369</t>
  </si>
  <si>
    <t>Tuấn</t>
  </si>
  <si>
    <t>679491</t>
  </si>
  <si>
    <t>Hoàng Văn</t>
  </si>
  <si>
    <t>Hằng</t>
  </si>
  <si>
    <t>Nông Thu</t>
  </si>
  <si>
    <t>TP Lạng Sơn - Tỉnh Lạng Sơn</t>
  </si>
  <si>
    <t>2009</t>
  </si>
  <si>
    <t>A246239</t>
  </si>
  <si>
    <t xml:space="preserve">Phùng Thị Mai </t>
  </si>
  <si>
    <t xml:space="preserve">Khuyên </t>
  </si>
  <si>
    <t xml:space="preserve">H. Hữu Lũng - Lạng Sơn </t>
  </si>
  <si>
    <t>2008</t>
  </si>
  <si>
    <t>A0116741</t>
  </si>
  <si>
    <t>H. Văn Lãng - Tỉnh Lạng Sơn</t>
  </si>
  <si>
    <t xml:space="preserve">Thoa </t>
  </si>
  <si>
    <t>2011</t>
  </si>
  <si>
    <t>A098768</t>
  </si>
  <si>
    <t xml:space="preserve">Nguyễn Thị Huyền </t>
  </si>
  <si>
    <t>Trang</t>
  </si>
  <si>
    <t>1991</t>
  </si>
  <si>
    <t>B364173</t>
  </si>
  <si>
    <t>Võ Hoài</t>
  </si>
  <si>
    <t xml:space="preserve">Nguyễn Thị Thanh </t>
  </si>
  <si>
    <t xml:space="preserve">Nga </t>
  </si>
  <si>
    <t>03/05/1984</t>
  </si>
  <si>
    <t>00280846</t>
  </si>
  <si>
    <t xml:space="preserve">Mai Thị Biên </t>
  </si>
  <si>
    <t>Thùy</t>
  </si>
  <si>
    <t>0019491</t>
  </si>
  <si>
    <t xml:space="preserve">Dung </t>
  </si>
  <si>
    <t>A536714</t>
  </si>
  <si>
    <t xml:space="preserve">Chu Anh </t>
  </si>
  <si>
    <t xml:space="preserve">Chiến </t>
  </si>
  <si>
    <t>B117712</t>
  </si>
  <si>
    <t>V</t>
  </si>
  <si>
    <t>Khởi</t>
  </si>
  <si>
    <t>H. Tràng Định - Lạng Sơn</t>
  </si>
  <si>
    <t>2018</t>
  </si>
  <si>
    <t>B892985</t>
  </si>
  <si>
    <t xml:space="preserve">Nguyễn Thị  </t>
  </si>
  <si>
    <t xml:space="preserve">Huyền </t>
  </si>
  <si>
    <t>AT019124</t>
  </si>
  <si>
    <t xml:space="preserve">Lê Nam </t>
  </si>
  <si>
    <t>Phương</t>
  </si>
  <si>
    <t xml:space="preserve">Xã Sơn Cẩm -TP Thái Nguyên - Tỉnh Thái Nguyên </t>
  </si>
  <si>
    <t>B885792</t>
  </si>
  <si>
    <t xml:space="preserve">Phạm Thị </t>
  </si>
  <si>
    <t>Ngô Thị</t>
  </si>
  <si>
    <t>Niệm</t>
  </si>
  <si>
    <t>H. Cao Lộc - Tỉnh Lạng Sơn</t>
  </si>
  <si>
    <t>0018921</t>
  </si>
  <si>
    <t xml:space="preserve">Lương Thị Hương </t>
  </si>
  <si>
    <t>Trà</t>
  </si>
  <si>
    <t>549704</t>
  </si>
  <si>
    <t xml:space="preserve">Phong </t>
  </si>
  <si>
    <t>H. Bắc Sơn - Lạng Sơn</t>
  </si>
  <si>
    <t>00225541</t>
  </si>
  <si>
    <t>2010</t>
  </si>
  <si>
    <t>H. Đại Từ -  Tỉnh Thái Nguyên</t>
  </si>
  <si>
    <t xml:space="preserve">TP Lạng Sơn- Tỉnh Lạng Sơn </t>
  </si>
  <si>
    <t>H. Bình Gia - Tỉnh Lạng Sơn</t>
  </si>
  <si>
    <t xml:space="preserve">H.Bắc Sơn- Tỉnh Lạng Sơn </t>
  </si>
  <si>
    <t xml:space="preserve">H. Văn Lãng- Tỉnh Lạng Sơn </t>
  </si>
  <si>
    <t>H.Cẩm Khê -Tỉnh Phú Thọ</t>
  </si>
  <si>
    <t xml:space="preserve">H. Hạ Hòa - Tỉnh Phú Thọ </t>
  </si>
  <si>
    <t>Vịnh</t>
  </si>
  <si>
    <t>TCLTN00080</t>
  </si>
  <si>
    <t>04/11/1996</t>
  </si>
  <si>
    <t>Lộc Viết</t>
  </si>
  <si>
    <t>Luân</t>
  </si>
  <si>
    <t xml:space="preserve">Trần Minh </t>
  </si>
  <si>
    <t>Đức</t>
  </si>
  <si>
    <t>H. Lộc Bình - Tỉnh Lạng Sơn</t>
  </si>
  <si>
    <t>TP Lạng Sơn- Tỉnh Lạng Sơn</t>
  </si>
  <si>
    <t>H. Bắc Sơn - Tỉnh Lạng Sơn</t>
  </si>
  <si>
    <t>005396</t>
  </si>
  <si>
    <t>008756</t>
  </si>
  <si>
    <t xml:space="preserve">Nông Bích </t>
  </si>
  <si>
    <t>Hường</t>
  </si>
  <si>
    <t xml:space="preserve">Phùng Thị </t>
  </si>
  <si>
    <t>Xuân</t>
  </si>
  <si>
    <t>000133</t>
  </si>
  <si>
    <t>000106</t>
  </si>
  <si>
    <t xml:space="preserve">Lương Thị Kim </t>
  </si>
  <si>
    <t>Cúc</t>
  </si>
  <si>
    <t>BCĐ000006</t>
  </si>
  <si>
    <t>Trần Thị Hương</t>
  </si>
  <si>
    <t>BCĐ000011</t>
  </si>
  <si>
    <t>Lập</t>
  </si>
  <si>
    <t>A356132</t>
  </si>
  <si>
    <t xml:space="preserve">Hoàng Tiến </t>
  </si>
  <si>
    <t>Đạt</t>
  </si>
  <si>
    <t>B436883</t>
  </si>
  <si>
    <t xml:space="preserve">Hà Xuân </t>
  </si>
  <si>
    <t>Vương</t>
  </si>
  <si>
    <t>QP001726</t>
  </si>
  <si>
    <t>Sĩ</t>
  </si>
  <si>
    <t>A0017087</t>
  </si>
  <si>
    <t>Thanh</t>
  </si>
  <si>
    <t>B700435</t>
  </si>
  <si>
    <t>Bế Văn</t>
  </si>
  <si>
    <t>Nhiệm</t>
  </si>
  <si>
    <t>A605039</t>
  </si>
  <si>
    <t>Cù Chí</t>
  </si>
  <si>
    <t>C76385</t>
  </si>
  <si>
    <t xml:space="preserve">Đặng Thị </t>
  </si>
  <si>
    <t>Dung</t>
  </si>
  <si>
    <t>H. Cẩm Khê - tỉnh Phú thọ</t>
  </si>
  <si>
    <t>1489017</t>
  </si>
  <si>
    <t>Đỗ Thị Minh</t>
  </si>
  <si>
    <t>Khai</t>
  </si>
  <si>
    <t>H. Cẩm Khê - tỉnh Phú Thọ</t>
  </si>
  <si>
    <t>C596861</t>
  </si>
  <si>
    <t xml:space="preserve">Nguyễn Đức </t>
  </si>
  <si>
    <t>Thủy</t>
  </si>
  <si>
    <t>H. Yên Lập - Tỉnh Phú Thọ</t>
  </si>
  <si>
    <t>39292</t>
  </si>
  <si>
    <t xml:space="preserve">Nguyễn Thị Thu </t>
  </si>
  <si>
    <t>Hà</t>
  </si>
  <si>
    <t>B702064</t>
  </si>
  <si>
    <t>Bùi Thị Thanh</t>
  </si>
  <si>
    <t>Hà Thị Kim</t>
  </si>
  <si>
    <t>Loan</t>
  </si>
  <si>
    <t>H. Cẩm Khê -Tỉnh Phú Thọ</t>
  </si>
  <si>
    <t>2017</t>
  </si>
  <si>
    <t>B739120</t>
  </si>
  <si>
    <t>A169302</t>
  </si>
  <si>
    <t>Mường</t>
  </si>
  <si>
    <t>B892929</t>
  </si>
  <si>
    <t>Hà Văn</t>
  </si>
  <si>
    <t>Chiều</t>
  </si>
  <si>
    <t>3050</t>
  </si>
  <si>
    <t>Thắng</t>
  </si>
  <si>
    <t>Hiền</t>
  </si>
  <si>
    <t>2012</t>
  </si>
  <si>
    <t>1120</t>
  </si>
  <si>
    <t xml:space="preserve">Nguyễn Xuân </t>
  </si>
  <si>
    <t>Bằng</t>
  </si>
  <si>
    <t>A0053695</t>
  </si>
  <si>
    <t>Khôi</t>
  </si>
  <si>
    <t>A0053689</t>
  </si>
  <si>
    <t>Vũ Quang</t>
  </si>
  <si>
    <t>2014</t>
  </si>
  <si>
    <t>B258783</t>
  </si>
  <si>
    <t>Nguyễn Hồng</t>
  </si>
  <si>
    <t>Hải</t>
  </si>
  <si>
    <t>2007</t>
  </si>
  <si>
    <t>417/CNTN-CĐ</t>
  </si>
  <si>
    <t xml:space="preserve">Nguyễn Hà </t>
  </si>
  <si>
    <t>ĐHTĐ1000122</t>
  </si>
  <si>
    <t>Nghĩa</t>
  </si>
  <si>
    <t>H. Long Thành - Tỉnh Đồng Nai</t>
  </si>
  <si>
    <t>2NT</t>
  </si>
  <si>
    <t>XB09493/19KH2/2011</t>
  </si>
  <si>
    <t>Nguyễn Thị Quỳnh</t>
  </si>
  <si>
    <t>Hoa</t>
  </si>
  <si>
    <t>2003</t>
  </si>
  <si>
    <t>B0047296</t>
  </si>
  <si>
    <t>Nguyễn Hữu</t>
  </si>
  <si>
    <t>Lợi</t>
  </si>
  <si>
    <t>B390956</t>
  </si>
  <si>
    <t>Vũ Trường</t>
  </si>
  <si>
    <t>B892924</t>
  </si>
  <si>
    <t>Trần Ngọc</t>
  </si>
  <si>
    <t>DANH SÁCH THÍ SINH TRÚNG TUYỂN LIÊN THÔNG GIỮA TRÌNH ĐỘ CAO ĐẲNG VỚI TRÌNH ĐỘ ĐẠI HỌC, HÌNH THỨC VLVH NĂM 2020</t>
  </si>
  <si>
    <t>Lại Thị Hồng</t>
  </si>
  <si>
    <t>Tuyết</t>
  </si>
  <si>
    <t>B613875</t>
  </si>
  <si>
    <t>GCNTN kèm theo Quyết định số:364/QĐ-CĐKT2/2020</t>
  </si>
  <si>
    <t>Oanh</t>
  </si>
  <si>
    <t>B892917</t>
  </si>
  <si>
    <t>Trương Thị</t>
  </si>
  <si>
    <t xml:space="preserve">Dương Duy </t>
  </si>
  <si>
    <t>Nhất</t>
  </si>
  <si>
    <t>Đỗ Vân</t>
  </si>
  <si>
    <t>Anh</t>
  </si>
  <si>
    <t>Hoàng Nhật</t>
  </si>
  <si>
    <t>Khánh</t>
  </si>
  <si>
    <t>TP Thái Nguyên - Tỉnh Thái Nguyên</t>
  </si>
  <si>
    <t>06</t>
  </si>
  <si>
    <t>A099599</t>
  </si>
  <si>
    <t>A149421</t>
  </si>
  <si>
    <t>004534</t>
  </si>
  <si>
    <t>Nghiệp</t>
  </si>
  <si>
    <t>Nguyễn Huy</t>
  </si>
  <si>
    <t>B699149</t>
  </si>
  <si>
    <t>2016</t>
  </si>
  <si>
    <t>Nguyễn Quang</t>
  </si>
  <si>
    <t>Huy</t>
  </si>
  <si>
    <t>B482971</t>
  </si>
  <si>
    <t>2015</t>
  </si>
  <si>
    <t>Nguyễn Thị</t>
  </si>
  <si>
    <t>B882467</t>
  </si>
  <si>
    <t>2019</t>
  </si>
  <si>
    <t>A604958</t>
  </si>
  <si>
    <t>A557502</t>
  </si>
  <si>
    <t>Trương Văn</t>
  </si>
  <si>
    <t>Bắc</t>
  </si>
  <si>
    <t>000166</t>
  </si>
  <si>
    <t>Huyền</t>
  </si>
  <si>
    <t>B0048665</t>
  </si>
  <si>
    <t>Ấn định danh sách: 68 thí sinh</t>
  </si>
  <si>
    <t>00125025</t>
  </si>
  <si>
    <t>Đặng Thị</t>
  </si>
  <si>
    <t>C00181</t>
  </si>
  <si>
    <t>Ấn định danh sách: 12 thí sinh</t>
  </si>
  <si>
    <t>DANH SÁCH THÍ SINH TRÚNG TUYỂN ĐẠI HỌC VĂN BẰNG 2, HÌNH THỨC VLVH NĂM 2020</t>
  </si>
  <si>
    <t xml:space="preserve">(Kèm theo Quyết định số:        /QĐ-ĐHKT&amp;QTKD-ĐTTNCXH ngày       tháng       năm 2020 </t>
  </si>
  <si>
    <t>Giỏi</t>
  </si>
  <si>
    <t>Trung bình khá</t>
  </si>
  <si>
    <t>Khá</t>
  </si>
  <si>
    <t>Trung bình</t>
  </si>
  <si>
    <t>(Kèm theo Quyết định số:        /QĐ-ĐHKT&amp;QTKD-ĐTTNCXH ngày       tháng       năm 2020</t>
  </si>
  <si>
    <t>Ấn định danh sách: 08 thí sinh</t>
  </si>
  <si>
    <t xml:space="preserve">Đào Văn </t>
  </si>
  <si>
    <t>003351</t>
  </si>
  <si>
    <t xml:space="preserve">Hoàng Quốc </t>
  </si>
  <si>
    <t>Việt</t>
  </si>
  <si>
    <t>000162</t>
  </si>
  <si>
    <t>Ấn định danh sách: 39 thí sinh</t>
  </si>
  <si>
    <t>7,05</t>
  </si>
  <si>
    <t xml:space="preserve">Trung bình </t>
  </si>
  <si>
    <t>của Hiệu trưởng Trường Đại học Kinh tế và Quản trị kinh doanh)</t>
  </si>
  <si>
    <t>(Kèm theo Quyết định số:        /QĐ-ĐHKT&amp;QTKD-ĐTTNCXH ngày       tháng       năm 2020 của Hiệu trưởng Trường Đại học Kinh tế và Quản trị kinh doanh)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</si>
</sst>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dd\/mm\/yyyy"/>
    <numFmt numFmtId="166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2"/>
      <name val=".VnTime"/>
      <family val="2"/>
    </font>
    <font>
      <sz val="12"/>
      <color theme="1"/>
      <name val="Times New Roman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  <charset val="163"/>
    </font>
    <font>
      <sz val="11"/>
      <name val="Arial"/>
      <family val="2"/>
      <charset val="163"/>
    </font>
    <font>
      <sz val="9"/>
      <name val="Times New Roman"/>
      <family val="1"/>
    </font>
    <font>
      <sz val="10"/>
      <color rgb="FFFF0000"/>
      <name val="Times New Roman"/>
      <family val="1"/>
    </font>
    <font>
      <sz val="8"/>
      <name val="Calibri"/>
      <family val="2"/>
      <scheme val="minor"/>
    </font>
    <font>
      <sz val="10"/>
      <color theme="1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sz val="11"/>
      <color theme="1"/>
      <name val="Times New Roman"/>
      <family val="1"/>
    </font>
    <font>
      <b/>
      <sz val="9"/>
      <name val="Times New Roman"/>
      <family val="1"/>
    </font>
    <font>
      <b/>
      <i/>
      <sz val="11"/>
      <name val="Times New Roman"/>
      <family val="1"/>
    </font>
    <font>
      <sz val="11"/>
      <name val="Calibri"/>
      <family val="2"/>
      <charset val="163"/>
      <scheme val="minor"/>
    </font>
    <font>
      <sz val="7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8" fillId="0" borderId="0"/>
  </cellStyleXfs>
  <cellXfs count="224">
    <xf numFmtId="0" fontId="0" fillId="0" borderId="0" xfId="0"/>
    <xf numFmtId="0" fontId="4" fillId="2" borderId="0" xfId="0" applyFont="1" applyFill="1" applyAlignment="1">
      <alignment vertical="center"/>
    </xf>
    <xf numFmtId="0" fontId="4" fillId="0" borderId="0" xfId="0" applyFont="1"/>
    <xf numFmtId="0" fontId="4" fillId="0" borderId="1" xfId="0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4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/>
    <xf numFmtId="0" fontId="4" fillId="0" borderId="3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vertical="center"/>
    </xf>
    <xf numFmtId="49" fontId="4" fillId="0" borderId="1" xfId="0" quotePrefix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7" fillId="0" borderId="0" xfId="1" applyFont="1" applyFill="1" applyBorder="1" applyAlignment="1"/>
    <xf numFmtId="0" fontId="4" fillId="0" borderId="2" xfId="0" applyFont="1" applyFill="1" applyBorder="1" applyAlignment="1">
      <alignment horizontal="left" vertical="center" wrapText="1"/>
    </xf>
    <xf numFmtId="0" fontId="6" fillId="0" borderId="0" xfId="3" applyFont="1" applyFill="1"/>
    <xf numFmtId="0" fontId="11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49" fontId="5" fillId="0" borderId="4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1" applyFont="1" applyFill="1" applyBorder="1" applyAlignment="1"/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49" fontId="4" fillId="0" borderId="0" xfId="0" applyNumberFormat="1" applyFont="1"/>
    <xf numFmtId="0" fontId="11" fillId="0" borderId="0" xfId="0" applyFont="1" applyAlignment="1">
      <alignment wrapText="1"/>
    </xf>
    <xf numFmtId="2" fontId="5" fillId="0" borderId="4" xfId="1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0" xfId="0" applyNumberFormat="1" applyFont="1"/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4" fillId="0" borderId="0" xfId="0" applyFont="1" applyFill="1" applyProtection="1"/>
    <xf numFmtId="0" fontId="4" fillId="2" borderId="4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vertical="center"/>
    </xf>
    <xf numFmtId="14" fontId="6" fillId="0" borderId="1" xfId="2" quotePrefix="1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12" fillId="0" borderId="2" xfId="0" applyFont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49" fontId="4" fillId="0" borderId="3" xfId="0" applyNumberFormat="1" applyFont="1" applyFill="1" applyBorder="1" applyAlignment="1">
      <alignment vertical="center"/>
    </xf>
    <xf numFmtId="0" fontId="4" fillId="0" borderId="1" xfId="1" applyFont="1" applyFill="1" applyBorder="1" applyAlignment="1" applyProtection="1">
      <alignment horizontal="center" vertical="center" wrapText="1"/>
    </xf>
    <xf numFmtId="49" fontId="4" fillId="0" borderId="1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/>
    <xf numFmtId="0" fontId="4" fillId="0" borderId="3" xfId="1" applyFont="1" applyFill="1" applyBorder="1" applyAlignment="1" applyProtection="1">
      <alignment vertical="center" wrapText="1"/>
    </xf>
    <xf numFmtId="14" fontId="4" fillId="0" borderId="1" xfId="1" applyNumberFormat="1" applyFont="1" applyFill="1" applyBorder="1" applyAlignment="1" applyProtection="1">
      <alignment horizontal="center" vertical="center" wrapText="1"/>
    </xf>
    <xf numFmtId="0" fontId="4" fillId="0" borderId="2" xfId="1" applyFont="1" applyFill="1" applyBorder="1" applyAlignment="1" applyProtection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6" xfId="1" applyFont="1" applyFill="1" applyBorder="1" applyAlignment="1" applyProtection="1">
      <alignment horizontal="center" vertical="center" wrapText="1"/>
    </xf>
    <xf numFmtId="0" fontId="5" fillId="0" borderId="5" xfId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2" fontId="5" fillId="0" borderId="1" xfId="1" applyNumberFormat="1" applyFont="1" applyFill="1" applyBorder="1" applyAlignment="1" applyProtection="1">
      <alignment horizontal="center" vertical="center" wrapText="1"/>
    </xf>
    <xf numFmtId="2" fontId="4" fillId="0" borderId="2" xfId="1" applyNumberFormat="1" applyFont="1" applyFill="1" applyBorder="1" applyAlignment="1" applyProtection="1">
      <alignment horizontal="center" vertical="center" wrapText="1"/>
    </xf>
    <xf numFmtId="0" fontId="17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/>
    <xf numFmtId="2" fontId="6" fillId="0" borderId="0" xfId="0" applyNumberFormat="1" applyFont="1" applyFill="1" applyAlignment="1">
      <alignment horizontal="center"/>
    </xf>
    <xf numFmtId="0" fontId="1" fillId="0" borderId="10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14" fillId="0" borderId="11" xfId="0" applyFont="1" applyFill="1" applyBorder="1" applyAlignment="1">
      <alignment vertical="center"/>
    </xf>
    <xf numFmtId="0" fontId="9" fillId="0" borderId="0" xfId="3" applyFont="1" applyFill="1" applyAlignment="1">
      <alignment vertical="center"/>
    </xf>
    <xf numFmtId="0" fontId="10" fillId="0" borderId="0" xfId="0" applyFont="1" applyFill="1" applyAlignment="1">
      <alignment vertical="center"/>
    </xf>
    <xf numFmtId="166" fontId="10" fillId="0" borderId="0" xfId="0" applyNumberFormat="1" applyFont="1" applyFill="1" applyAlignment="1">
      <alignment vertical="center"/>
    </xf>
    <xf numFmtId="0" fontId="6" fillId="0" borderId="0" xfId="3" applyFont="1" applyFill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18" fillId="0" borderId="0" xfId="0" applyFont="1"/>
    <xf numFmtId="0" fontId="6" fillId="2" borderId="0" xfId="3" applyFont="1" applyFill="1"/>
    <xf numFmtId="0" fontId="6" fillId="0" borderId="0" xfId="0" applyFont="1"/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6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6" fillId="2" borderId="0" xfId="3" applyFont="1" applyFill="1" applyAlignment="1">
      <alignment horizontal="center"/>
    </xf>
    <xf numFmtId="49" fontId="6" fillId="0" borderId="0" xfId="1" applyNumberFormat="1" applyFont="1" applyFill="1" applyBorder="1" applyAlignment="1">
      <alignment horizontal="center" vertical="center"/>
    </xf>
    <xf numFmtId="2" fontId="6" fillId="0" borderId="0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3" xfId="1" applyFont="1" applyFill="1" applyBorder="1" applyAlignment="1" applyProtection="1">
      <alignment horizontal="left" vertical="center" wrapText="1"/>
    </xf>
    <xf numFmtId="0" fontId="14" fillId="0" borderId="3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/>
    </xf>
    <xf numFmtId="14" fontId="14" fillId="0" borderId="1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4" xfId="0" applyNumberFormat="1" applyFont="1" applyFill="1" applyBorder="1" applyAlignment="1">
      <alignment horizontal="center" vertical="center"/>
    </xf>
    <xf numFmtId="166" fontId="4" fillId="0" borderId="9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49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49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166" fontId="4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18" fillId="0" borderId="0" xfId="0" applyFont="1" applyFill="1"/>
    <xf numFmtId="166" fontId="6" fillId="0" borderId="0" xfId="0" applyNumberFormat="1" applyFont="1" applyFill="1"/>
    <xf numFmtId="0" fontId="20" fillId="0" borderId="0" xfId="1" applyFont="1" applyFill="1" applyBorder="1" applyAlignment="1"/>
    <xf numFmtId="0" fontId="4" fillId="0" borderId="3" xfId="0" applyFont="1" applyFill="1" applyBorder="1" applyAlignment="1" applyProtection="1">
      <alignment horizontal="left" vertical="center" wrapText="1"/>
    </xf>
    <xf numFmtId="14" fontId="4" fillId="0" borderId="2" xfId="0" applyNumberFormat="1" applyFont="1" applyFill="1" applyBorder="1" applyAlignment="1" applyProtection="1">
      <alignment horizontal="left" vertical="center" wrapText="1"/>
    </xf>
    <xf numFmtId="2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2" fontId="4" fillId="0" borderId="2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Alignment="1">
      <alignment horizontal="center"/>
    </xf>
    <xf numFmtId="2" fontId="18" fillId="0" borderId="0" xfId="0" applyNumberFormat="1" applyFont="1" applyFill="1" applyAlignment="1">
      <alignment horizontal="center"/>
    </xf>
    <xf numFmtId="49" fontId="18" fillId="0" borderId="0" xfId="0" applyNumberFormat="1" applyFont="1" applyFill="1"/>
    <xf numFmtId="0" fontId="4" fillId="0" borderId="1" xfId="0" applyNumberFormat="1" applyFont="1" applyFill="1" applyBorder="1" applyAlignment="1">
      <alignment vertical="center"/>
    </xf>
    <xf numFmtId="0" fontId="6" fillId="0" borderId="0" xfId="3" applyFont="1" applyFill="1" applyAlignment="1">
      <alignment horizontal="right" vertical="center"/>
    </xf>
    <xf numFmtId="49" fontId="4" fillId="0" borderId="0" xfId="0" applyNumberFormat="1" applyFont="1" applyFill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2" fontId="4" fillId="0" borderId="0" xfId="0" applyNumberFormat="1" applyFont="1" applyAlignment="1">
      <alignment vertical="center"/>
    </xf>
    <xf numFmtId="49" fontId="4" fillId="0" borderId="7" xfId="0" applyNumberFormat="1" applyFont="1" applyBorder="1" applyAlignment="1">
      <alignment vertical="center" wrapText="1"/>
    </xf>
    <xf numFmtId="0" fontId="18" fillId="0" borderId="0" xfId="0" applyFont="1" applyFill="1" applyAlignment="1">
      <alignment wrapText="1"/>
    </xf>
    <xf numFmtId="0" fontId="4" fillId="0" borderId="2" xfId="0" applyFont="1" applyBorder="1" applyAlignment="1">
      <alignment horizontal="left" vertical="center" wrapText="1"/>
    </xf>
    <xf numFmtId="0" fontId="21" fillId="0" borderId="11" xfId="0" applyFont="1" applyFill="1" applyBorder="1" applyAlignment="1">
      <alignment vertical="center"/>
    </xf>
    <xf numFmtId="0" fontId="12" fillId="0" borderId="3" xfId="0" applyFont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quotePrefix="1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49" fontId="12" fillId="0" borderId="0" xfId="0" applyNumberFormat="1" applyFont="1" applyAlignment="1">
      <alignment vertical="center"/>
    </xf>
    <xf numFmtId="4" fontId="12" fillId="0" borderId="0" xfId="0" applyNumberFormat="1" applyFont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14" fontId="4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4" fillId="0" borderId="3" xfId="1" applyFont="1" applyFill="1" applyBorder="1" applyAlignment="1" applyProtection="1">
      <alignment horizontal="center" vertical="center" wrapText="1"/>
    </xf>
    <xf numFmtId="0" fontId="4" fillId="0" borderId="2" xfId="1" applyFont="1" applyFill="1" applyBorder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wrapText="1"/>
    </xf>
    <xf numFmtId="4" fontId="4" fillId="0" borderId="3" xfId="0" applyNumberFormat="1" applyFont="1" applyFill="1" applyBorder="1" applyAlignment="1">
      <alignment horizontal="center" vertical="center"/>
    </xf>
    <xf numFmtId="4" fontId="4" fillId="0" borderId="8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16" fillId="0" borderId="0" xfId="0" applyFont="1" applyAlignment="1" applyProtection="1">
      <alignment horizontal="center" wrapText="1"/>
    </xf>
    <xf numFmtId="0" fontId="15" fillId="0" borderId="0" xfId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/>
    </xf>
  </cellXfs>
  <cellStyles count="4">
    <cellStyle name="Normal" xfId="0" builtinId="0"/>
    <cellStyle name="Normal 2" xfId="1"/>
    <cellStyle name="Normal 3" xfId="2"/>
    <cellStyle name="Normal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0</xdr:colOff>
      <xdr:row>36</xdr:row>
      <xdr:rowOff>0</xdr:rowOff>
    </xdr:from>
    <xdr:to>
      <xdr:col>27</xdr:col>
      <xdr:colOff>496359</xdr:colOff>
      <xdr:row>37</xdr:row>
      <xdr:rowOff>30692</xdr:rowOff>
    </xdr:to>
    <xdr:pic>
      <xdr:nvPicPr>
        <xdr:cNvPr id="2" name="Hình ảnh 1">
          <a:extLst>
            <a:ext uri="{FF2B5EF4-FFF2-40B4-BE49-F238E27FC236}">
              <a16:creationId xmlns:a16="http://schemas.microsoft.com/office/drawing/2014/main" id="{DEA1FC4F-3163-4D25-8A97-8110DEB33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68200" y="16097250"/>
          <a:ext cx="12573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37</xdr:row>
      <xdr:rowOff>0</xdr:rowOff>
    </xdr:from>
    <xdr:to>
      <xdr:col>27</xdr:col>
      <xdr:colOff>496359</xdr:colOff>
      <xdr:row>38</xdr:row>
      <xdr:rowOff>30692</xdr:rowOff>
    </xdr:to>
    <xdr:pic>
      <xdr:nvPicPr>
        <xdr:cNvPr id="3" name="Hình ảnh 2">
          <a:extLst>
            <a:ext uri="{FF2B5EF4-FFF2-40B4-BE49-F238E27FC236}">
              <a16:creationId xmlns:a16="http://schemas.microsoft.com/office/drawing/2014/main" id="{8755E543-BACD-456D-8B3C-14C7955CB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55500" y="16647583"/>
          <a:ext cx="1258358" cy="3481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20"/>
  <sheetViews>
    <sheetView tabSelected="1" workbookViewId="0">
      <selection activeCell="P1" sqref="P1:W1048576"/>
    </sheetView>
  </sheetViews>
  <sheetFormatPr defaultColWidth="9.140625" defaultRowHeight="15" x14ac:dyDescent="0.25"/>
  <cols>
    <col min="1" max="2" width="6" style="48" customWidth="1"/>
    <col min="3" max="3" width="12.7109375" style="38" customWidth="1"/>
    <col min="4" max="4" width="7" style="38" customWidth="1"/>
    <col min="5" max="5" width="9.28515625" style="48" customWidth="1"/>
    <col min="6" max="6" width="13.140625" style="38" bestFit="1" customWidth="1"/>
    <col min="7" max="7" width="7.140625" style="38" customWidth="1"/>
    <col min="8" max="8" width="7" style="48" customWidth="1"/>
    <col min="9" max="9" width="25.85546875" style="38" bestFit="1" customWidth="1"/>
    <col min="10" max="10" width="6.85546875" style="38" customWidth="1"/>
    <col min="11" max="11" width="7" style="38" customWidth="1"/>
    <col min="12" max="12" width="6.140625" style="38" customWidth="1"/>
    <col min="13" max="13" width="6.42578125" style="49" customWidth="1"/>
    <col min="14" max="14" width="11" style="48" customWidth="1"/>
    <col min="15" max="15" width="17.7109375" style="38" bestFit="1" customWidth="1"/>
    <col min="16" max="16384" width="9.140625" style="38"/>
  </cols>
  <sheetData>
    <row r="1" spans="1:15" s="101" customFormat="1" x14ac:dyDescent="0.25">
      <c r="A1" s="102"/>
      <c r="B1" s="102"/>
      <c r="C1" s="102"/>
      <c r="D1" s="102"/>
      <c r="E1" s="102"/>
      <c r="F1" s="102"/>
      <c r="G1" s="102"/>
      <c r="H1" s="194"/>
      <c r="I1" s="102"/>
      <c r="J1" s="102"/>
      <c r="K1" s="102"/>
      <c r="L1" s="102"/>
      <c r="M1" s="102"/>
      <c r="N1" s="103"/>
      <c r="O1" s="102"/>
    </row>
    <row r="2" spans="1:15" s="101" customFormat="1" x14ac:dyDescent="0.25">
      <c r="A2" s="198" t="s">
        <v>464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</row>
    <row r="3" spans="1:15" s="101" customFormat="1" ht="17.25" customHeight="1" x14ac:dyDescent="0.25">
      <c r="A3" s="199" t="s">
        <v>465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</row>
    <row r="4" spans="1:15" s="101" customFormat="1" ht="15.75" customHeight="1" x14ac:dyDescent="0.25">
      <c r="A4" s="197" t="s">
        <v>480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1:15" s="101" customFormat="1" ht="22.5" customHeight="1" x14ac:dyDescent="0.25">
      <c r="A5" s="84" t="s">
        <v>26</v>
      </c>
      <c r="B5" s="85"/>
      <c r="C5" s="85"/>
      <c r="D5" s="85"/>
      <c r="E5" s="105"/>
      <c r="F5" s="105"/>
      <c r="G5" s="105"/>
      <c r="H5" s="105"/>
      <c r="I5" s="105"/>
      <c r="J5" s="105"/>
      <c r="K5" s="105"/>
      <c r="L5" s="105"/>
      <c r="M5" s="105"/>
      <c r="N5" s="106"/>
      <c r="O5" s="105"/>
    </row>
    <row r="6" spans="1:15" s="101" customFormat="1" ht="16.5" customHeight="1" x14ac:dyDescent="0.25">
      <c r="A6" s="84" t="s">
        <v>30</v>
      </c>
      <c r="B6" s="85"/>
      <c r="C6" s="85"/>
      <c r="D6" s="85"/>
      <c r="E6" s="105"/>
      <c r="F6" s="105"/>
      <c r="G6" s="105"/>
      <c r="H6" s="105"/>
      <c r="I6" s="105"/>
      <c r="J6" s="105"/>
      <c r="K6" s="105"/>
      <c r="L6" s="105"/>
      <c r="M6" s="105"/>
      <c r="N6" s="106"/>
      <c r="O6" s="105"/>
    </row>
    <row r="7" spans="1:15" ht="25.5" x14ac:dyDescent="0.25">
      <c r="A7" s="88" t="s">
        <v>25</v>
      </c>
      <c r="B7" s="20" t="s">
        <v>29</v>
      </c>
      <c r="C7" s="89" t="s">
        <v>23</v>
      </c>
      <c r="D7" s="90" t="s">
        <v>22</v>
      </c>
      <c r="E7" s="20" t="s">
        <v>21</v>
      </c>
      <c r="F7" s="20" t="s">
        <v>20</v>
      </c>
      <c r="G7" s="20" t="s">
        <v>19</v>
      </c>
      <c r="H7" s="20" t="s">
        <v>18</v>
      </c>
      <c r="I7" s="20" t="s">
        <v>17</v>
      </c>
      <c r="J7" s="20" t="s">
        <v>16</v>
      </c>
      <c r="K7" s="20" t="s">
        <v>15</v>
      </c>
      <c r="L7" s="91" t="s">
        <v>28</v>
      </c>
      <c r="M7" s="92" t="s">
        <v>27</v>
      </c>
      <c r="N7" s="20" t="s">
        <v>6</v>
      </c>
      <c r="O7" s="20" t="s">
        <v>5</v>
      </c>
    </row>
    <row r="8" spans="1:15" s="98" customFormat="1" ht="22.5" customHeight="1" x14ac:dyDescent="0.25">
      <c r="A8" s="122">
        <v>1</v>
      </c>
      <c r="B8" s="73">
        <v>1</v>
      </c>
      <c r="C8" s="123" t="s">
        <v>53</v>
      </c>
      <c r="D8" s="78" t="s">
        <v>114</v>
      </c>
      <c r="E8" s="77">
        <v>34617</v>
      </c>
      <c r="F8" s="7" t="str">
        <f t="shared" ref="F8:F19" si="0">TEXT(E8,"dd/mm/yyyy")</f>
        <v>10/10/1994</v>
      </c>
      <c r="G8" s="73" t="s">
        <v>31</v>
      </c>
      <c r="H8" s="73" t="s">
        <v>116</v>
      </c>
      <c r="I8" s="73" t="s">
        <v>330</v>
      </c>
      <c r="J8" s="73">
        <v>1</v>
      </c>
      <c r="K8" s="74" t="s">
        <v>38</v>
      </c>
      <c r="L8" s="73">
        <v>2.17</v>
      </c>
      <c r="M8" s="93"/>
      <c r="N8" s="73">
        <v>2016</v>
      </c>
      <c r="O8" s="74" t="s">
        <v>115</v>
      </c>
    </row>
    <row r="9" spans="1:15" s="99" customFormat="1" ht="22.5" customHeight="1" x14ac:dyDescent="0.25">
      <c r="A9" s="122">
        <v>2</v>
      </c>
      <c r="B9" s="122">
        <v>2</v>
      </c>
      <c r="C9" s="123" t="s">
        <v>121</v>
      </c>
      <c r="D9" s="78" t="s">
        <v>122</v>
      </c>
      <c r="E9" s="77">
        <v>34618</v>
      </c>
      <c r="F9" s="7" t="str">
        <f t="shared" si="0"/>
        <v>11/10/1994</v>
      </c>
      <c r="G9" s="73" t="s">
        <v>31</v>
      </c>
      <c r="H9" s="73" t="s">
        <v>42</v>
      </c>
      <c r="I9" s="73" t="s">
        <v>331</v>
      </c>
      <c r="J9" s="73">
        <v>1</v>
      </c>
      <c r="K9" s="74" t="s">
        <v>38</v>
      </c>
      <c r="L9" s="73">
        <v>2.0699999999999998</v>
      </c>
      <c r="M9" s="93"/>
      <c r="N9" s="73">
        <v>2017</v>
      </c>
      <c r="O9" s="74" t="s">
        <v>123</v>
      </c>
    </row>
    <row r="10" spans="1:15" s="99" customFormat="1" ht="22.5" customHeight="1" x14ac:dyDescent="0.25">
      <c r="A10" s="122">
        <v>3</v>
      </c>
      <c r="B10" s="122">
        <v>3</v>
      </c>
      <c r="C10" s="123" t="s">
        <v>124</v>
      </c>
      <c r="D10" s="78" t="s">
        <v>125</v>
      </c>
      <c r="E10" s="77">
        <v>29495</v>
      </c>
      <c r="F10" s="7" t="str">
        <f t="shared" si="0"/>
        <v>01/10/1980</v>
      </c>
      <c r="G10" s="73" t="s">
        <v>66</v>
      </c>
      <c r="H10" s="73" t="s">
        <v>32</v>
      </c>
      <c r="I10" s="73" t="s">
        <v>331</v>
      </c>
      <c r="J10" s="73">
        <v>1</v>
      </c>
      <c r="K10" s="74"/>
      <c r="L10" s="73"/>
      <c r="M10" s="93">
        <v>5.81</v>
      </c>
      <c r="N10" s="73">
        <v>2009</v>
      </c>
      <c r="O10" s="74" t="s">
        <v>127</v>
      </c>
    </row>
    <row r="11" spans="1:15" s="99" customFormat="1" ht="22.5" customHeight="1" x14ac:dyDescent="0.25">
      <c r="A11" s="122">
        <v>4</v>
      </c>
      <c r="B11" s="122">
        <v>4</v>
      </c>
      <c r="C11" s="123" t="s">
        <v>131</v>
      </c>
      <c r="D11" s="78" t="s">
        <v>132</v>
      </c>
      <c r="E11" s="77">
        <v>30840</v>
      </c>
      <c r="F11" s="7" t="str">
        <f t="shared" si="0"/>
        <v>07/06/1984</v>
      </c>
      <c r="G11" s="73" t="s">
        <v>34</v>
      </c>
      <c r="H11" s="73" t="s">
        <v>42</v>
      </c>
      <c r="I11" s="73" t="s">
        <v>332</v>
      </c>
      <c r="J11" s="73">
        <v>1</v>
      </c>
      <c r="K11" s="74" t="s">
        <v>38</v>
      </c>
      <c r="L11" s="73"/>
      <c r="M11" s="93">
        <v>7.09</v>
      </c>
      <c r="N11" s="73">
        <v>2008</v>
      </c>
      <c r="O11" s="74" t="s">
        <v>133</v>
      </c>
    </row>
    <row r="12" spans="1:15" s="99" customFormat="1" ht="22.5" customHeight="1" x14ac:dyDescent="0.25">
      <c r="A12" s="122">
        <v>5</v>
      </c>
      <c r="B12" s="122">
        <v>5</v>
      </c>
      <c r="C12" s="123" t="s">
        <v>328</v>
      </c>
      <c r="D12" s="78" t="s">
        <v>329</v>
      </c>
      <c r="E12" s="77">
        <v>30773</v>
      </c>
      <c r="F12" s="7" t="str">
        <f t="shared" si="0"/>
        <v>01/04/1984</v>
      </c>
      <c r="G12" s="73" t="s">
        <v>34</v>
      </c>
      <c r="H12" s="73" t="s">
        <v>42</v>
      </c>
      <c r="I12" s="73" t="s">
        <v>318</v>
      </c>
      <c r="J12" s="73">
        <v>1</v>
      </c>
      <c r="K12" s="74" t="s">
        <v>38</v>
      </c>
      <c r="L12" s="73"/>
      <c r="M12" s="93">
        <v>6.44</v>
      </c>
      <c r="N12" s="73">
        <v>2011</v>
      </c>
      <c r="O12" s="74" t="s">
        <v>333</v>
      </c>
    </row>
    <row r="13" spans="1:15" s="99" customFormat="1" ht="22.5" customHeight="1" x14ac:dyDescent="0.25">
      <c r="A13" s="122">
        <v>6</v>
      </c>
      <c r="B13" s="122">
        <v>6</v>
      </c>
      <c r="C13" s="123" t="s">
        <v>65</v>
      </c>
      <c r="D13" s="78" t="s">
        <v>276</v>
      </c>
      <c r="E13" s="77">
        <v>33386</v>
      </c>
      <c r="F13" s="7" t="str">
        <f t="shared" si="0"/>
        <v>28/05/1991</v>
      </c>
      <c r="G13" s="73" t="s">
        <v>31</v>
      </c>
      <c r="H13" s="73" t="s">
        <v>42</v>
      </c>
      <c r="I13" s="73" t="s">
        <v>331</v>
      </c>
      <c r="J13" s="73">
        <v>1</v>
      </c>
      <c r="K13" s="74" t="s">
        <v>38</v>
      </c>
      <c r="L13" s="73">
        <v>2.06</v>
      </c>
      <c r="M13" s="93"/>
      <c r="N13" s="73">
        <v>2014</v>
      </c>
      <c r="O13" s="74" t="s">
        <v>334</v>
      </c>
    </row>
    <row r="14" spans="1:15" s="99" customFormat="1" ht="22.5" customHeight="1" x14ac:dyDescent="0.25">
      <c r="A14" s="122">
        <v>7</v>
      </c>
      <c r="B14" s="122">
        <v>7</v>
      </c>
      <c r="C14" s="123" t="s">
        <v>53</v>
      </c>
      <c r="D14" s="78" t="s">
        <v>122</v>
      </c>
      <c r="E14" s="77">
        <v>33451</v>
      </c>
      <c r="F14" s="7" t="str">
        <f t="shared" si="0"/>
        <v>01/08/1991</v>
      </c>
      <c r="G14" s="73" t="s">
        <v>31</v>
      </c>
      <c r="H14" s="73" t="s">
        <v>32</v>
      </c>
      <c r="I14" s="73" t="s">
        <v>239</v>
      </c>
      <c r="J14" s="73">
        <v>1</v>
      </c>
      <c r="K14" s="74"/>
      <c r="L14" s="73"/>
      <c r="M14" s="93">
        <v>8.1300000000000008</v>
      </c>
      <c r="N14" s="73">
        <v>2014</v>
      </c>
      <c r="O14" s="74" t="s">
        <v>209</v>
      </c>
    </row>
    <row r="15" spans="1:15" s="100" customFormat="1" ht="22.5" customHeight="1" x14ac:dyDescent="0.25">
      <c r="A15" s="122">
        <v>8</v>
      </c>
      <c r="B15" s="122">
        <v>8</v>
      </c>
      <c r="C15" s="124" t="s">
        <v>363</v>
      </c>
      <c r="D15" s="125" t="s">
        <v>364</v>
      </c>
      <c r="E15" s="126">
        <v>34244</v>
      </c>
      <c r="F15" s="7" t="str">
        <f t="shared" si="0"/>
        <v>02/10/1993</v>
      </c>
      <c r="G15" s="82" t="s">
        <v>31</v>
      </c>
      <c r="H15" s="82" t="s">
        <v>32</v>
      </c>
      <c r="I15" s="73" t="s">
        <v>365</v>
      </c>
      <c r="J15" s="73">
        <v>1</v>
      </c>
      <c r="K15" s="74"/>
      <c r="L15" s="73"/>
      <c r="M15" s="73">
        <v>6.43</v>
      </c>
      <c r="N15" s="73">
        <v>2017</v>
      </c>
      <c r="O15" s="74" t="s">
        <v>366</v>
      </c>
    </row>
    <row r="16" spans="1:15" s="100" customFormat="1" ht="22.5" customHeight="1" x14ac:dyDescent="0.25">
      <c r="A16" s="122">
        <v>9</v>
      </c>
      <c r="B16" s="122">
        <v>9</v>
      </c>
      <c r="C16" s="123" t="s">
        <v>65</v>
      </c>
      <c r="D16" s="78" t="s">
        <v>408</v>
      </c>
      <c r="E16" s="77">
        <v>31328</v>
      </c>
      <c r="F16" s="7" t="str">
        <f t="shared" si="0"/>
        <v>08/10/1985</v>
      </c>
      <c r="G16" s="73" t="s">
        <v>31</v>
      </c>
      <c r="H16" s="73" t="s">
        <v>32</v>
      </c>
      <c r="I16" s="73" t="s">
        <v>409</v>
      </c>
      <c r="J16" s="73" t="s">
        <v>410</v>
      </c>
      <c r="K16" s="74"/>
      <c r="L16" s="73"/>
      <c r="M16" s="73">
        <v>7.17</v>
      </c>
      <c r="N16" s="73">
        <v>2013</v>
      </c>
      <c r="O16" s="74" t="s">
        <v>411</v>
      </c>
    </row>
    <row r="17" spans="1:15" s="163" customFormat="1" ht="22.5" customHeight="1" x14ac:dyDescent="0.25">
      <c r="A17" s="122">
        <v>10</v>
      </c>
      <c r="B17" s="122">
        <v>10</v>
      </c>
      <c r="C17" s="123" t="s">
        <v>118</v>
      </c>
      <c r="D17" s="78" t="s">
        <v>119</v>
      </c>
      <c r="E17" s="77">
        <v>31604</v>
      </c>
      <c r="F17" s="7" t="str">
        <f t="shared" si="0"/>
        <v>11/07/1986</v>
      </c>
      <c r="G17" s="73" t="s">
        <v>31</v>
      </c>
      <c r="H17" s="73" t="s">
        <v>116</v>
      </c>
      <c r="I17" s="73" t="s">
        <v>331</v>
      </c>
      <c r="J17" s="73">
        <v>1</v>
      </c>
      <c r="K17" s="74" t="s">
        <v>38</v>
      </c>
      <c r="L17" s="195" t="s">
        <v>466</v>
      </c>
      <c r="M17" s="196"/>
      <c r="N17" s="73">
        <v>2018</v>
      </c>
      <c r="O17" s="74" t="s">
        <v>120</v>
      </c>
    </row>
    <row r="18" spans="1:15" s="163" customFormat="1" ht="22.5" customHeight="1" x14ac:dyDescent="0.25">
      <c r="A18" s="122">
        <v>11</v>
      </c>
      <c r="B18" s="122">
        <v>11</v>
      </c>
      <c r="C18" s="123" t="s">
        <v>128</v>
      </c>
      <c r="D18" s="78" t="s">
        <v>129</v>
      </c>
      <c r="E18" s="77">
        <v>30453</v>
      </c>
      <c r="F18" s="7" t="str">
        <f t="shared" si="0"/>
        <v>17/05/1983</v>
      </c>
      <c r="G18" s="73" t="s">
        <v>31</v>
      </c>
      <c r="H18" s="73" t="s">
        <v>42</v>
      </c>
      <c r="I18" s="73" t="s">
        <v>332</v>
      </c>
      <c r="J18" s="73">
        <v>1</v>
      </c>
      <c r="K18" s="74" t="s">
        <v>38</v>
      </c>
      <c r="L18" s="195" t="s">
        <v>467</v>
      </c>
      <c r="M18" s="196"/>
      <c r="N18" s="73">
        <v>2014</v>
      </c>
      <c r="O18" s="74" t="s">
        <v>130</v>
      </c>
    </row>
    <row r="19" spans="1:15" s="163" customFormat="1" ht="22.5" customHeight="1" x14ac:dyDescent="0.25">
      <c r="A19" s="122">
        <v>12</v>
      </c>
      <c r="B19" s="122">
        <v>12</v>
      </c>
      <c r="C19" s="123" t="s">
        <v>223</v>
      </c>
      <c r="D19" s="78" t="s">
        <v>224</v>
      </c>
      <c r="E19" s="77">
        <v>31984</v>
      </c>
      <c r="F19" s="7" t="str">
        <f t="shared" si="0"/>
        <v>26/07/1987</v>
      </c>
      <c r="G19" s="73" t="s">
        <v>66</v>
      </c>
      <c r="H19" s="73" t="s">
        <v>116</v>
      </c>
      <c r="I19" s="73" t="s">
        <v>239</v>
      </c>
      <c r="J19" s="73">
        <v>1</v>
      </c>
      <c r="K19" s="74" t="s">
        <v>38</v>
      </c>
      <c r="L19" s="195" t="s">
        <v>468</v>
      </c>
      <c r="M19" s="196"/>
      <c r="N19" s="73">
        <v>2009</v>
      </c>
      <c r="O19" s="74" t="s">
        <v>225</v>
      </c>
    </row>
    <row r="20" spans="1:15" ht="21" customHeight="1" x14ac:dyDescent="0.25">
      <c r="A20" s="94" t="s">
        <v>463</v>
      </c>
      <c r="B20" s="95"/>
      <c r="C20" s="96"/>
      <c r="D20" s="96"/>
      <c r="E20" s="95"/>
      <c r="F20" s="96"/>
      <c r="G20" s="96"/>
      <c r="H20" s="95"/>
      <c r="I20" s="96"/>
      <c r="J20" s="96"/>
      <c r="K20" s="96"/>
      <c r="L20" s="96"/>
      <c r="M20" s="97"/>
      <c r="N20" s="95"/>
      <c r="O20" s="96"/>
    </row>
  </sheetData>
  <autoFilter ref="A7:O7"/>
  <mergeCells count="6">
    <mergeCell ref="L19:M19"/>
    <mergeCell ref="L17:M17"/>
    <mergeCell ref="L18:M18"/>
    <mergeCell ref="A4:O4"/>
    <mergeCell ref="A2:O2"/>
    <mergeCell ref="A3:O3"/>
  </mergeCells>
  <phoneticPr fontId="13" type="noConversion"/>
  <pageMargins left="0.37" right="0.23622047244094491" top="0.31496062992125984" bottom="0.3149606299212598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Z47"/>
  <sheetViews>
    <sheetView zoomScaleNormal="100" workbookViewId="0">
      <selection activeCell="AA1" sqref="AA1:AE1048576"/>
    </sheetView>
  </sheetViews>
  <sheetFormatPr defaultColWidth="9.140625" defaultRowHeight="12.75" x14ac:dyDescent="0.2"/>
  <cols>
    <col min="1" max="2" width="4.28515625" style="14" customWidth="1"/>
    <col min="3" max="3" width="15.85546875" style="2" customWidth="1"/>
    <col min="4" max="4" width="6.85546875" style="2" customWidth="1"/>
    <col min="5" max="5" width="9.7109375" style="60" customWidth="1"/>
    <col min="6" max="6" width="13.140625" style="2" bestFit="1" customWidth="1"/>
    <col min="7" max="7" width="4.85546875" style="2" customWidth="1"/>
    <col min="8" max="8" width="6.5703125" style="2" customWidth="1"/>
    <col min="9" max="9" width="23" style="60" customWidth="1"/>
    <col min="10" max="10" width="5.140625" style="65" customWidth="1"/>
    <col min="11" max="11" width="4.7109375" style="65" customWidth="1"/>
    <col min="12" max="12" width="6" style="60" customWidth="1"/>
    <col min="13" max="13" width="5.28515625" style="60" customWidth="1"/>
    <col min="14" max="14" width="4.85546875" style="60" customWidth="1"/>
    <col min="15" max="15" width="5.28515625" style="60" customWidth="1"/>
    <col min="16" max="16" width="6.5703125" style="66" hidden="1" customWidth="1"/>
    <col min="17" max="18" width="6.28515625" style="60" customWidth="1"/>
    <col min="19" max="19" width="7.5703125" style="60" customWidth="1"/>
    <col min="20" max="20" width="6.7109375" style="60" bestFit="1" customWidth="1"/>
    <col min="21" max="21" width="15.42578125" style="2" customWidth="1"/>
    <col min="22" max="22" width="0.140625" style="2" hidden="1" customWidth="1"/>
    <col min="23" max="24" width="4.7109375" style="2" hidden="1" customWidth="1"/>
    <col min="25" max="25" width="3.42578125" style="2" hidden="1" customWidth="1"/>
    <col min="26" max="26" width="0.140625" style="2" hidden="1" customWidth="1"/>
    <col min="27" max="16384" width="9.140625" style="2"/>
  </cols>
  <sheetData>
    <row r="1" spans="1:26" s="113" customFormat="1" ht="15" x14ac:dyDescent="0.25">
      <c r="A1" s="114"/>
      <c r="B1" s="114"/>
      <c r="C1" s="114"/>
      <c r="D1" s="114"/>
      <c r="E1" s="116"/>
      <c r="F1" s="114"/>
      <c r="G1" s="114"/>
      <c r="H1" s="114"/>
      <c r="I1" s="116"/>
      <c r="J1" s="115"/>
      <c r="K1" s="115"/>
      <c r="L1" s="116"/>
      <c r="M1" s="116"/>
      <c r="N1" s="117"/>
      <c r="O1" s="116"/>
      <c r="P1" s="118"/>
      <c r="Q1" s="116"/>
      <c r="R1" s="116"/>
      <c r="S1" s="116"/>
      <c r="T1" s="119"/>
    </row>
    <row r="2" spans="1:26" s="113" customFormat="1" ht="15" customHeight="1" x14ac:dyDescent="0.25">
      <c r="A2" s="200" t="s">
        <v>422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30"/>
      <c r="W2" s="30"/>
      <c r="X2" s="30"/>
      <c r="Y2" s="30"/>
      <c r="Z2" s="30"/>
    </row>
    <row r="3" spans="1:26" s="113" customFormat="1" ht="15" x14ac:dyDescent="0.25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30"/>
      <c r="W3" s="30"/>
      <c r="X3" s="30"/>
      <c r="Y3" s="30"/>
      <c r="Z3" s="30"/>
    </row>
    <row r="4" spans="1:26" s="113" customFormat="1" ht="15" x14ac:dyDescent="0.25">
      <c r="A4" s="199" t="s">
        <v>481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04"/>
      <c r="Y4" s="104"/>
      <c r="Z4" s="104"/>
    </row>
    <row r="5" spans="1:26" s="113" customFormat="1" ht="22.5" customHeight="1" x14ac:dyDescent="0.25">
      <c r="A5" s="84" t="s">
        <v>26</v>
      </c>
      <c r="B5" s="85"/>
      <c r="C5" s="85"/>
      <c r="D5" s="85"/>
      <c r="E5" s="105"/>
      <c r="F5" s="105"/>
      <c r="G5" s="105"/>
      <c r="H5" s="105"/>
      <c r="I5" s="105"/>
      <c r="J5" s="120"/>
      <c r="K5" s="120"/>
      <c r="L5" s="105"/>
      <c r="M5" s="105"/>
      <c r="N5" s="106"/>
      <c r="O5" s="105"/>
      <c r="P5" s="121"/>
      <c r="Q5" s="105"/>
      <c r="R5" s="105"/>
      <c r="S5" s="105"/>
      <c r="T5" s="107"/>
      <c r="U5" s="104"/>
      <c r="V5" s="104"/>
      <c r="W5" s="104"/>
      <c r="X5" s="104"/>
      <c r="Y5" s="104"/>
      <c r="Z5" s="104"/>
    </row>
    <row r="6" spans="1:26" s="113" customFormat="1" ht="15.75" customHeight="1" x14ac:dyDescent="0.25">
      <c r="A6" s="84" t="s">
        <v>30</v>
      </c>
      <c r="B6" s="85"/>
      <c r="C6" s="85"/>
      <c r="D6" s="85"/>
      <c r="E6" s="105"/>
      <c r="F6" s="105"/>
      <c r="G6" s="105"/>
      <c r="H6" s="105"/>
      <c r="I6" s="105"/>
      <c r="J6" s="120"/>
      <c r="K6" s="120"/>
      <c r="L6" s="105"/>
      <c r="M6" s="105"/>
      <c r="N6" s="106"/>
      <c r="O6" s="105"/>
      <c r="P6" s="121"/>
      <c r="Q6" s="105"/>
      <c r="R6" s="105"/>
      <c r="S6" s="105"/>
      <c r="T6" s="107"/>
      <c r="U6" s="104"/>
      <c r="V6" s="104"/>
      <c r="W6" s="104"/>
      <c r="X6" s="104"/>
      <c r="Y6" s="104"/>
      <c r="Z6" s="104"/>
    </row>
    <row r="7" spans="1:26" ht="52.5" customHeight="1" x14ac:dyDescent="0.2">
      <c r="A7" s="15" t="s">
        <v>25</v>
      </c>
      <c r="B7" s="18" t="s">
        <v>24</v>
      </c>
      <c r="C7" s="16" t="s">
        <v>23</v>
      </c>
      <c r="D7" s="17" t="s">
        <v>22</v>
      </c>
      <c r="E7" s="18" t="s">
        <v>21</v>
      </c>
      <c r="F7" s="18" t="s">
        <v>20</v>
      </c>
      <c r="G7" s="18" t="s">
        <v>19</v>
      </c>
      <c r="H7" s="18" t="s">
        <v>18</v>
      </c>
      <c r="I7" s="18" t="s">
        <v>17</v>
      </c>
      <c r="J7" s="37" t="s">
        <v>16</v>
      </c>
      <c r="K7" s="37" t="s">
        <v>15</v>
      </c>
      <c r="L7" s="18" t="s">
        <v>14</v>
      </c>
      <c r="M7" s="19" t="s">
        <v>13</v>
      </c>
      <c r="N7" s="19" t="s">
        <v>12</v>
      </c>
      <c r="O7" s="19" t="s">
        <v>11</v>
      </c>
      <c r="P7" s="45" t="s">
        <v>10</v>
      </c>
      <c r="Q7" s="18" t="s">
        <v>9</v>
      </c>
      <c r="R7" s="18" t="s">
        <v>8</v>
      </c>
      <c r="S7" s="20" t="s">
        <v>7</v>
      </c>
      <c r="T7" s="18" t="s">
        <v>6</v>
      </c>
      <c r="U7" s="18" t="s">
        <v>5</v>
      </c>
      <c r="V7" s="108" t="s">
        <v>4</v>
      </c>
      <c r="W7" s="108" t="s">
        <v>3</v>
      </c>
      <c r="X7" s="108" t="s">
        <v>2</v>
      </c>
      <c r="Y7" s="108" t="s">
        <v>1</v>
      </c>
      <c r="Z7" s="20" t="s">
        <v>0</v>
      </c>
    </row>
    <row r="8" spans="1:26" s="1" customFormat="1" ht="28.5" customHeight="1" x14ac:dyDescent="0.25">
      <c r="A8" s="26">
        <v>1</v>
      </c>
      <c r="B8" s="27">
        <v>1</v>
      </c>
      <c r="C8" s="22" t="s">
        <v>102</v>
      </c>
      <c r="D8" s="29" t="s">
        <v>103</v>
      </c>
      <c r="E8" s="23">
        <v>25472</v>
      </c>
      <c r="F8" s="7" t="str">
        <f>TEXT(E8,"dd/mm/yyyy")</f>
        <v>26/09/1969</v>
      </c>
      <c r="G8" s="23" t="s">
        <v>34</v>
      </c>
      <c r="H8" s="3" t="s">
        <v>32</v>
      </c>
      <c r="I8" s="5" t="s">
        <v>321</v>
      </c>
      <c r="J8" s="25" t="s">
        <v>35</v>
      </c>
      <c r="K8" s="8"/>
      <c r="L8" s="8" t="s">
        <v>36</v>
      </c>
      <c r="M8" s="127">
        <v>5.4</v>
      </c>
      <c r="N8" s="127">
        <v>6.6</v>
      </c>
      <c r="O8" s="127">
        <v>6.3</v>
      </c>
      <c r="P8" s="46">
        <f>SUM(M8:O8)</f>
        <v>18.3</v>
      </c>
      <c r="Q8" s="10">
        <f>IF(J8="1",0.75,IF(J8="2",0.25,IF(J8="2NT",0.5,0)))</f>
        <v>0.75</v>
      </c>
      <c r="R8" s="11">
        <f>IF(OR(K8="01",K8="02",K8="03",K8="04"),2,IF(OR(K8="05",K8="06",K8="07"),1,0))</f>
        <v>0</v>
      </c>
      <c r="S8" s="12">
        <f>SUM(P8:R8)</f>
        <v>19.05</v>
      </c>
      <c r="T8" s="8" t="s">
        <v>71</v>
      </c>
      <c r="U8" s="189" t="s">
        <v>426</v>
      </c>
      <c r="V8" s="109" t="str">
        <f t="shared" ref="V8" si="0">IF(G8="Nam","Anh",IF(G8="Nữ","Chị",""))</f>
        <v>Anh</v>
      </c>
      <c r="W8" s="24"/>
      <c r="X8" s="24"/>
      <c r="Y8" s="24"/>
      <c r="Z8" s="13"/>
    </row>
    <row r="9" spans="1:26" s="1" customFormat="1" ht="31.5" customHeight="1" x14ac:dyDescent="0.25">
      <c r="A9" s="26">
        <v>2</v>
      </c>
      <c r="B9" s="27">
        <v>2</v>
      </c>
      <c r="C9" s="22" t="s">
        <v>65</v>
      </c>
      <c r="D9" s="29" t="s">
        <v>104</v>
      </c>
      <c r="E9" s="23">
        <v>27992</v>
      </c>
      <c r="F9" s="7" t="str">
        <f t="shared" ref="F9:F46" si="1">TEXT(E9,"dd/mm/yyyy")</f>
        <v>20/08/1976</v>
      </c>
      <c r="G9" s="23" t="s">
        <v>62</v>
      </c>
      <c r="H9" s="3" t="s">
        <v>32</v>
      </c>
      <c r="I9" s="5" t="s">
        <v>322</v>
      </c>
      <c r="J9" s="25" t="s">
        <v>35</v>
      </c>
      <c r="K9" s="8"/>
      <c r="L9" s="8" t="s">
        <v>36</v>
      </c>
      <c r="M9" s="127">
        <v>6.2</v>
      </c>
      <c r="N9" s="127">
        <v>8.3000000000000007</v>
      </c>
      <c r="O9" s="127">
        <v>6.4</v>
      </c>
      <c r="P9" s="46">
        <f t="shared" ref="P9:P41" si="2">SUM(M9:O9)</f>
        <v>20.9</v>
      </c>
      <c r="Q9" s="10">
        <f t="shared" ref="Q9:Q43" si="3">IF(J9="1",0.75,IF(J9="2",0.25,IF(J9="2NT",0.5,0)))</f>
        <v>0.75</v>
      </c>
      <c r="R9" s="11">
        <f t="shared" ref="R9:R43" si="4">IF(OR(K9="01",K9="02",K9="03",K9="04"),2,IF(OR(K9="05",K9="06",K9="07"),1,0))</f>
        <v>0</v>
      </c>
      <c r="S9" s="12">
        <f t="shared" ref="S9:S43" si="5">SUM(P9:R9)</f>
        <v>21.65</v>
      </c>
      <c r="T9" s="8" t="s">
        <v>71</v>
      </c>
      <c r="U9" s="189" t="s">
        <v>426</v>
      </c>
      <c r="V9" s="109" t="str">
        <f t="shared" ref="V9" si="6">IF(G9="Nam","Anh",IF(G9="Nữ","Chị",""))</f>
        <v/>
      </c>
      <c r="W9" s="24"/>
      <c r="X9" s="24"/>
      <c r="Y9" s="24"/>
      <c r="Z9" s="13"/>
    </row>
    <row r="10" spans="1:26" ht="30.75" customHeight="1" x14ac:dyDescent="0.2">
      <c r="A10" s="26">
        <v>3</v>
      </c>
      <c r="B10" s="27">
        <v>3</v>
      </c>
      <c r="C10" s="22" t="s">
        <v>105</v>
      </c>
      <c r="D10" s="29" t="s">
        <v>66</v>
      </c>
      <c r="E10" s="23">
        <v>31197</v>
      </c>
      <c r="F10" s="7" t="str">
        <f t="shared" si="1"/>
        <v>30/05/1985</v>
      </c>
      <c r="G10" s="23" t="s">
        <v>66</v>
      </c>
      <c r="H10" s="3" t="s">
        <v>32</v>
      </c>
      <c r="I10" s="5" t="s">
        <v>321</v>
      </c>
      <c r="J10" s="25" t="s">
        <v>35</v>
      </c>
      <c r="K10" s="8"/>
      <c r="L10" s="8" t="s">
        <v>36</v>
      </c>
      <c r="M10" s="127">
        <v>5.0999999999999996</v>
      </c>
      <c r="N10" s="127">
        <v>6.8</v>
      </c>
      <c r="O10" s="127">
        <v>5.8</v>
      </c>
      <c r="P10" s="46">
        <f t="shared" si="2"/>
        <v>17.7</v>
      </c>
      <c r="Q10" s="10">
        <f t="shared" si="3"/>
        <v>0.75</v>
      </c>
      <c r="R10" s="11">
        <f t="shared" si="4"/>
        <v>0</v>
      </c>
      <c r="S10" s="12">
        <f t="shared" si="5"/>
        <v>18.45</v>
      </c>
      <c r="T10" s="8" t="s">
        <v>71</v>
      </c>
      <c r="U10" s="189" t="s">
        <v>426</v>
      </c>
      <c r="V10" s="109" t="str">
        <f t="shared" ref="V10" si="7">IF(G10="Nam","Anh",IF(G10="Nữ","Chị",""))</f>
        <v/>
      </c>
      <c r="W10" s="71"/>
      <c r="X10" s="71"/>
      <c r="Y10" s="71"/>
      <c r="Z10" s="71"/>
    </row>
    <row r="11" spans="1:26" ht="26.25" customHeight="1" x14ac:dyDescent="0.2">
      <c r="A11" s="26">
        <v>4</v>
      </c>
      <c r="B11" s="27">
        <v>4</v>
      </c>
      <c r="C11" s="22" t="s">
        <v>378</v>
      </c>
      <c r="D11" s="29" t="s">
        <v>122</v>
      </c>
      <c r="E11" s="23">
        <v>31929</v>
      </c>
      <c r="F11" s="7" t="str">
        <f t="shared" si="1"/>
        <v>01/06/1987</v>
      </c>
      <c r="G11" s="23" t="s">
        <v>62</v>
      </c>
      <c r="H11" s="3" t="s">
        <v>32</v>
      </c>
      <c r="I11" s="5" t="s">
        <v>381</v>
      </c>
      <c r="J11" s="25" t="s">
        <v>35</v>
      </c>
      <c r="K11" s="8"/>
      <c r="L11" s="8" t="s">
        <v>36</v>
      </c>
      <c r="M11" s="127">
        <v>5.9</v>
      </c>
      <c r="N11" s="127">
        <v>6.3</v>
      </c>
      <c r="O11" s="127">
        <v>5.8</v>
      </c>
      <c r="P11" s="46">
        <f t="shared" si="2"/>
        <v>18</v>
      </c>
      <c r="Q11" s="10">
        <f t="shared" si="3"/>
        <v>0.75</v>
      </c>
      <c r="R11" s="11">
        <f t="shared" si="4"/>
        <v>0</v>
      </c>
      <c r="S11" s="12">
        <f t="shared" si="5"/>
        <v>18.75</v>
      </c>
      <c r="T11" s="8" t="s">
        <v>264</v>
      </c>
      <c r="U11" s="8" t="s">
        <v>384</v>
      </c>
      <c r="V11" s="109"/>
      <c r="W11" s="71"/>
      <c r="X11" s="71"/>
      <c r="Y11" s="71"/>
      <c r="Z11" s="71"/>
    </row>
    <row r="12" spans="1:26" ht="26.25" customHeight="1" x14ac:dyDescent="0.2">
      <c r="A12" s="26">
        <v>5</v>
      </c>
      <c r="B12" s="27">
        <v>5</v>
      </c>
      <c r="C12" s="22" t="s">
        <v>379</v>
      </c>
      <c r="D12" s="29" t="s">
        <v>380</v>
      </c>
      <c r="E12" s="23">
        <v>35315</v>
      </c>
      <c r="F12" s="7" t="str">
        <f t="shared" si="1"/>
        <v>07/09/1996</v>
      </c>
      <c r="G12" s="23" t="s">
        <v>62</v>
      </c>
      <c r="H12" s="3" t="s">
        <v>32</v>
      </c>
      <c r="I12" s="5" t="s">
        <v>381</v>
      </c>
      <c r="J12" s="25" t="s">
        <v>35</v>
      </c>
      <c r="K12" s="8"/>
      <c r="L12" s="8" t="s">
        <v>36</v>
      </c>
      <c r="M12" s="127">
        <v>7.2</v>
      </c>
      <c r="N12" s="127">
        <v>8.3000000000000007</v>
      </c>
      <c r="O12" s="127">
        <v>8</v>
      </c>
      <c r="P12" s="46">
        <f t="shared" si="2"/>
        <v>23.5</v>
      </c>
      <c r="Q12" s="10">
        <f t="shared" si="3"/>
        <v>0.75</v>
      </c>
      <c r="R12" s="11">
        <f t="shared" si="4"/>
        <v>0</v>
      </c>
      <c r="S12" s="12">
        <f t="shared" si="5"/>
        <v>24.25</v>
      </c>
      <c r="T12" s="8" t="s">
        <v>382</v>
      </c>
      <c r="U12" s="8" t="s">
        <v>383</v>
      </c>
      <c r="V12" s="109"/>
      <c r="W12" s="71"/>
      <c r="X12" s="71"/>
      <c r="Y12" s="71"/>
      <c r="Z12" s="71"/>
    </row>
    <row r="13" spans="1:26" ht="26.25" customHeight="1" x14ac:dyDescent="0.2">
      <c r="A13" s="26">
        <v>6</v>
      </c>
      <c r="B13" s="27">
        <v>6</v>
      </c>
      <c r="C13" s="76" t="s">
        <v>117</v>
      </c>
      <c r="D13" s="78" t="s">
        <v>390</v>
      </c>
      <c r="E13" s="77">
        <v>30906</v>
      </c>
      <c r="F13" s="7" t="str">
        <f t="shared" si="1"/>
        <v>12/08/1984</v>
      </c>
      <c r="G13" s="73" t="s">
        <v>62</v>
      </c>
      <c r="H13" s="3" t="s">
        <v>32</v>
      </c>
      <c r="I13" s="5" t="s">
        <v>381</v>
      </c>
      <c r="J13" s="25" t="s">
        <v>35</v>
      </c>
      <c r="K13" s="74"/>
      <c r="L13" s="8" t="s">
        <v>36</v>
      </c>
      <c r="M13" s="127">
        <v>6.8</v>
      </c>
      <c r="N13" s="127">
        <v>6.4</v>
      </c>
      <c r="O13" s="127">
        <v>6.5</v>
      </c>
      <c r="P13" s="46">
        <f t="shared" si="2"/>
        <v>19.7</v>
      </c>
      <c r="Q13" s="10">
        <f t="shared" si="3"/>
        <v>0.75</v>
      </c>
      <c r="R13" s="11">
        <f t="shared" si="4"/>
        <v>0</v>
      </c>
      <c r="S13" s="12">
        <f t="shared" si="5"/>
        <v>20.45</v>
      </c>
      <c r="T13" s="8" t="s">
        <v>295</v>
      </c>
      <c r="U13" s="8" t="s">
        <v>386</v>
      </c>
      <c r="V13" s="109"/>
      <c r="W13" s="71"/>
      <c r="X13" s="71"/>
      <c r="Y13" s="71"/>
      <c r="Z13" s="71"/>
    </row>
    <row r="14" spans="1:26" ht="26.25" customHeight="1" x14ac:dyDescent="0.2">
      <c r="A14" s="26">
        <v>7</v>
      </c>
      <c r="B14" s="27">
        <v>7</v>
      </c>
      <c r="C14" s="22" t="s">
        <v>84</v>
      </c>
      <c r="D14" s="29" t="s">
        <v>391</v>
      </c>
      <c r="E14" s="23">
        <v>31064</v>
      </c>
      <c r="F14" s="7" t="str">
        <f t="shared" si="1"/>
        <v>17/01/1985</v>
      </c>
      <c r="G14" s="23" t="s">
        <v>34</v>
      </c>
      <c r="H14" s="3" t="s">
        <v>385</v>
      </c>
      <c r="I14" s="5" t="s">
        <v>381</v>
      </c>
      <c r="J14" s="25" t="s">
        <v>35</v>
      </c>
      <c r="K14" s="8" t="s">
        <v>38</v>
      </c>
      <c r="L14" s="8" t="s">
        <v>36</v>
      </c>
      <c r="M14" s="127">
        <v>6</v>
      </c>
      <c r="N14" s="127">
        <v>6.5</v>
      </c>
      <c r="O14" s="127">
        <v>6</v>
      </c>
      <c r="P14" s="46">
        <f t="shared" si="2"/>
        <v>18.5</v>
      </c>
      <c r="Q14" s="10">
        <f t="shared" si="3"/>
        <v>0.75</v>
      </c>
      <c r="R14" s="11">
        <f t="shared" si="4"/>
        <v>2</v>
      </c>
      <c r="S14" s="12">
        <f t="shared" si="5"/>
        <v>21.25</v>
      </c>
      <c r="T14" s="8" t="s">
        <v>392</v>
      </c>
      <c r="U14" s="8" t="s">
        <v>393</v>
      </c>
      <c r="V14" s="109"/>
      <c r="W14" s="71"/>
      <c r="X14" s="71"/>
      <c r="Y14" s="71"/>
      <c r="Z14" s="71"/>
    </row>
    <row r="15" spans="1:26" ht="26.25" customHeight="1" x14ac:dyDescent="0.2">
      <c r="A15" s="26">
        <v>8</v>
      </c>
      <c r="B15" s="27">
        <v>8</v>
      </c>
      <c r="C15" s="22" t="s">
        <v>399</v>
      </c>
      <c r="D15" s="29" t="s">
        <v>258</v>
      </c>
      <c r="E15" s="23">
        <v>34167</v>
      </c>
      <c r="F15" s="7" t="str">
        <f t="shared" si="1"/>
        <v>17/07/1993</v>
      </c>
      <c r="G15" s="23" t="s">
        <v>34</v>
      </c>
      <c r="H15" s="3" t="s">
        <v>32</v>
      </c>
      <c r="I15" s="5" t="s">
        <v>381</v>
      </c>
      <c r="J15" s="25" t="s">
        <v>35</v>
      </c>
      <c r="K15" s="8"/>
      <c r="L15" s="8" t="s">
        <v>36</v>
      </c>
      <c r="M15" s="127">
        <v>5.8</v>
      </c>
      <c r="N15" s="127">
        <v>6.6</v>
      </c>
      <c r="O15" s="127">
        <v>5.9</v>
      </c>
      <c r="P15" s="46">
        <f t="shared" si="2"/>
        <v>18.299999999999997</v>
      </c>
      <c r="Q15" s="10">
        <f t="shared" si="3"/>
        <v>0.75</v>
      </c>
      <c r="R15" s="11">
        <f t="shared" si="4"/>
        <v>0</v>
      </c>
      <c r="S15" s="12">
        <f t="shared" si="5"/>
        <v>19.049999999999997</v>
      </c>
      <c r="T15" s="8" t="s">
        <v>400</v>
      </c>
      <c r="U15" s="8" t="s">
        <v>401</v>
      </c>
      <c r="V15" s="109"/>
      <c r="W15" s="71"/>
      <c r="X15" s="71"/>
      <c r="Y15" s="71"/>
      <c r="Z15" s="71"/>
    </row>
    <row r="16" spans="1:26" ht="26.25" customHeight="1" x14ac:dyDescent="0.2">
      <c r="A16" s="26">
        <v>9</v>
      </c>
      <c r="B16" s="27">
        <v>9</v>
      </c>
      <c r="C16" s="22" t="s">
        <v>402</v>
      </c>
      <c r="D16" s="29" t="s">
        <v>403</v>
      </c>
      <c r="E16" s="23">
        <v>31064</v>
      </c>
      <c r="F16" s="7" t="str">
        <f t="shared" si="1"/>
        <v>17/01/1985</v>
      </c>
      <c r="G16" s="23" t="s">
        <v>34</v>
      </c>
      <c r="H16" s="3" t="s">
        <v>32</v>
      </c>
      <c r="I16" s="5" t="s">
        <v>381</v>
      </c>
      <c r="J16" s="25" t="s">
        <v>35</v>
      </c>
      <c r="K16" s="8"/>
      <c r="L16" s="8" t="s">
        <v>37</v>
      </c>
      <c r="M16" s="127">
        <v>7.3</v>
      </c>
      <c r="N16" s="127">
        <v>7.4</v>
      </c>
      <c r="O16" s="127">
        <v>7.6</v>
      </c>
      <c r="P16" s="46">
        <f t="shared" si="2"/>
        <v>22.299999999999997</v>
      </c>
      <c r="Q16" s="10">
        <f t="shared" si="3"/>
        <v>0.75</v>
      </c>
      <c r="R16" s="11">
        <f t="shared" si="4"/>
        <v>0</v>
      </c>
      <c r="S16" s="12">
        <f t="shared" si="5"/>
        <v>23.049999999999997</v>
      </c>
      <c r="T16" s="8" t="s">
        <v>404</v>
      </c>
      <c r="U16" s="8" t="s">
        <v>405</v>
      </c>
      <c r="V16" s="109"/>
      <c r="W16" s="71"/>
      <c r="X16" s="71"/>
      <c r="Y16" s="71"/>
      <c r="Z16" s="71"/>
    </row>
    <row r="17" spans="1:26" ht="26.25" customHeight="1" x14ac:dyDescent="0.2">
      <c r="A17" s="26">
        <v>10</v>
      </c>
      <c r="B17" s="27">
        <v>10</v>
      </c>
      <c r="C17" s="22" t="s">
        <v>406</v>
      </c>
      <c r="D17" s="29" t="s">
        <v>301</v>
      </c>
      <c r="E17" s="23">
        <v>32596</v>
      </c>
      <c r="F17" s="7" t="str">
        <f t="shared" si="1"/>
        <v>29/03/1989</v>
      </c>
      <c r="G17" s="23" t="s">
        <v>34</v>
      </c>
      <c r="H17" s="3" t="s">
        <v>385</v>
      </c>
      <c r="I17" s="5" t="s">
        <v>373</v>
      </c>
      <c r="J17" s="25" t="s">
        <v>35</v>
      </c>
      <c r="K17" s="8" t="s">
        <v>38</v>
      </c>
      <c r="L17" s="8" t="s">
        <v>36</v>
      </c>
      <c r="M17" s="128">
        <v>5.9</v>
      </c>
      <c r="N17" s="128">
        <v>5.9</v>
      </c>
      <c r="O17" s="128">
        <v>6.4</v>
      </c>
      <c r="P17" s="46">
        <f t="shared" si="2"/>
        <v>18.200000000000003</v>
      </c>
      <c r="Q17" s="10">
        <f t="shared" si="3"/>
        <v>0.75</v>
      </c>
      <c r="R17" s="11">
        <f t="shared" si="4"/>
        <v>2</v>
      </c>
      <c r="S17" s="12">
        <f t="shared" si="5"/>
        <v>20.950000000000003</v>
      </c>
      <c r="T17" s="8" t="s">
        <v>315</v>
      </c>
      <c r="U17" s="8" t="s">
        <v>407</v>
      </c>
      <c r="V17" s="109"/>
      <c r="W17" s="71"/>
      <c r="X17" s="71"/>
      <c r="Y17" s="71"/>
      <c r="Z17" s="71"/>
    </row>
    <row r="18" spans="1:26" ht="26.25" customHeight="1" x14ac:dyDescent="0.2">
      <c r="A18" s="26">
        <v>11</v>
      </c>
      <c r="B18" s="27">
        <v>11</v>
      </c>
      <c r="C18" s="22" t="s">
        <v>412</v>
      </c>
      <c r="D18" s="29" t="s">
        <v>413</v>
      </c>
      <c r="E18" s="23">
        <v>29532</v>
      </c>
      <c r="F18" s="7" t="str">
        <f t="shared" si="1"/>
        <v>07/11/1980</v>
      </c>
      <c r="G18" s="23" t="s">
        <v>62</v>
      </c>
      <c r="H18" s="3" t="s">
        <v>32</v>
      </c>
      <c r="I18" s="5" t="s">
        <v>381</v>
      </c>
      <c r="J18" s="25" t="s">
        <v>35</v>
      </c>
      <c r="K18" s="8"/>
      <c r="L18" s="83" t="s">
        <v>36</v>
      </c>
      <c r="M18" s="127">
        <v>5.9</v>
      </c>
      <c r="N18" s="127">
        <v>5.7</v>
      </c>
      <c r="O18" s="127">
        <v>5.8</v>
      </c>
      <c r="P18" s="46">
        <f t="shared" si="2"/>
        <v>17.400000000000002</v>
      </c>
      <c r="Q18" s="10">
        <f t="shared" si="3"/>
        <v>0.75</v>
      </c>
      <c r="R18" s="11">
        <f t="shared" si="4"/>
        <v>0</v>
      </c>
      <c r="S18" s="12">
        <f t="shared" si="5"/>
        <v>18.150000000000002</v>
      </c>
      <c r="T18" s="8" t="s">
        <v>414</v>
      </c>
      <c r="U18" s="8" t="s">
        <v>415</v>
      </c>
      <c r="V18" s="109"/>
      <c r="W18" s="71"/>
      <c r="X18" s="71"/>
      <c r="Y18" s="71"/>
      <c r="Z18" s="71"/>
    </row>
    <row r="19" spans="1:26" ht="26.25" customHeight="1" x14ac:dyDescent="0.2">
      <c r="A19" s="26">
        <v>12</v>
      </c>
      <c r="B19" s="27">
        <v>12</v>
      </c>
      <c r="C19" s="22" t="s">
        <v>65</v>
      </c>
      <c r="D19" s="29" t="s">
        <v>427</v>
      </c>
      <c r="E19" s="23">
        <v>32909</v>
      </c>
      <c r="F19" s="7" t="str">
        <f t="shared" si="1"/>
        <v>05/02/1990</v>
      </c>
      <c r="G19" s="23" t="s">
        <v>31</v>
      </c>
      <c r="H19" s="3" t="s">
        <v>32</v>
      </c>
      <c r="I19" s="5" t="s">
        <v>381</v>
      </c>
      <c r="J19" s="25" t="s">
        <v>35</v>
      </c>
      <c r="K19" s="8"/>
      <c r="L19" s="8" t="s">
        <v>36</v>
      </c>
      <c r="M19" s="129">
        <v>7.5</v>
      </c>
      <c r="N19" s="129">
        <v>6.2</v>
      </c>
      <c r="O19" s="129">
        <v>7.8</v>
      </c>
      <c r="P19" s="46">
        <f t="shared" si="2"/>
        <v>21.5</v>
      </c>
      <c r="Q19" s="10">
        <f t="shared" si="3"/>
        <v>0.75</v>
      </c>
      <c r="R19" s="11">
        <f t="shared" si="4"/>
        <v>0</v>
      </c>
      <c r="S19" s="12">
        <f t="shared" si="5"/>
        <v>22.25</v>
      </c>
      <c r="T19" s="8" t="s">
        <v>295</v>
      </c>
      <c r="U19" s="8" t="s">
        <v>428</v>
      </c>
      <c r="V19" s="109"/>
      <c r="W19" s="71"/>
      <c r="X19" s="71"/>
      <c r="Y19" s="71"/>
      <c r="Z19" s="71"/>
    </row>
    <row r="20" spans="1:26" ht="26.25" customHeight="1" x14ac:dyDescent="0.2">
      <c r="A20" s="26">
        <v>13</v>
      </c>
      <c r="B20" s="27">
        <v>13</v>
      </c>
      <c r="C20" s="22" t="s">
        <v>442</v>
      </c>
      <c r="D20" s="29" t="s">
        <v>431</v>
      </c>
      <c r="E20" s="23">
        <v>28047</v>
      </c>
      <c r="F20" s="7" t="str">
        <f t="shared" si="1"/>
        <v>14/10/1976</v>
      </c>
      <c r="G20" s="23" t="s">
        <v>34</v>
      </c>
      <c r="H20" s="3" t="s">
        <v>385</v>
      </c>
      <c r="I20" s="5" t="s">
        <v>381</v>
      </c>
      <c r="J20" s="25" t="s">
        <v>35</v>
      </c>
      <c r="K20" s="8" t="s">
        <v>38</v>
      </c>
      <c r="L20" s="8" t="s">
        <v>37</v>
      </c>
      <c r="M20" s="129">
        <v>5.8</v>
      </c>
      <c r="N20" s="129">
        <v>5.9</v>
      </c>
      <c r="O20" s="129">
        <v>5.6</v>
      </c>
      <c r="P20" s="46">
        <f t="shared" si="2"/>
        <v>17.299999999999997</v>
      </c>
      <c r="Q20" s="10">
        <f t="shared" si="3"/>
        <v>0.75</v>
      </c>
      <c r="R20" s="11">
        <f t="shared" si="4"/>
        <v>2</v>
      </c>
      <c r="S20" s="12">
        <f t="shared" si="5"/>
        <v>20.049999999999997</v>
      </c>
      <c r="T20" s="8" t="s">
        <v>444</v>
      </c>
      <c r="U20" s="8" t="s">
        <v>443</v>
      </c>
      <c r="V20" s="109"/>
      <c r="W20" s="71"/>
      <c r="X20" s="71"/>
      <c r="Y20" s="71"/>
      <c r="Z20" s="71"/>
    </row>
    <row r="21" spans="1:26" ht="26.25" customHeight="1" x14ac:dyDescent="0.2">
      <c r="A21" s="26">
        <v>14</v>
      </c>
      <c r="B21" s="27">
        <v>14</v>
      </c>
      <c r="C21" s="22" t="s">
        <v>445</v>
      </c>
      <c r="D21" s="29" t="s">
        <v>446</v>
      </c>
      <c r="E21" s="23">
        <v>29439</v>
      </c>
      <c r="F21" s="7" t="str">
        <f t="shared" si="1"/>
        <v>06/08/1980</v>
      </c>
      <c r="G21" s="23" t="s">
        <v>34</v>
      </c>
      <c r="H21" s="3" t="s">
        <v>32</v>
      </c>
      <c r="I21" s="5" t="s">
        <v>381</v>
      </c>
      <c r="J21" s="25" t="s">
        <v>35</v>
      </c>
      <c r="K21" s="8"/>
      <c r="L21" s="8" t="s">
        <v>36</v>
      </c>
      <c r="M21" s="129">
        <v>5.3</v>
      </c>
      <c r="N21" s="129">
        <v>5.7</v>
      </c>
      <c r="O21" s="129">
        <v>5.2</v>
      </c>
      <c r="P21" s="46">
        <f t="shared" si="2"/>
        <v>16.2</v>
      </c>
      <c r="Q21" s="10">
        <f t="shared" si="3"/>
        <v>0.75</v>
      </c>
      <c r="R21" s="11">
        <f t="shared" si="4"/>
        <v>0</v>
      </c>
      <c r="S21" s="12">
        <f t="shared" si="5"/>
        <v>16.95</v>
      </c>
      <c r="T21" s="8" t="s">
        <v>448</v>
      </c>
      <c r="U21" s="8" t="s">
        <v>447</v>
      </c>
      <c r="V21" s="109"/>
      <c r="W21" s="71"/>
      <c r="X21" s="71"/>
      <c r="Y21" s="71"/>
      <c r="Z21" s="71"/>
    </row>
    <row r="22" spans="1:26" ht="26.25" customHeight="1" x14ac:dyDescent="0.2">
      <c r="A22" s="26">
        <v>15</v>
      </c>
      <c r="B22" s="27">
        <v>15</v>
      </c>
      <c r="C22" s="22" t="s">
        <v>449</v>
      </c>
      <c r="D22" s="29" t="s">
        <v>261</v>
      </c>
      <c r="E22" s="23">
        <v>33098</v>
      </c>
      <c r="F22" s="7" t="str">
        <f t="shared" si="1"/>
        <v>13/08/1990</v>
      </c>
      <c r="G22" s="23" t="s">
        <v>62</v>
      </c>
      <c r="H22" s="3" t="s">
        <v>32</v>
      </c>
      <c r="I22" s="5" t="s">
        <v>381</v>
      </c>
      <c r="J22" s="25" t="s">
        <v>35</v>
      </c>
      <c r="K22" s="8"/>
      <c r="L22" s="8" t="s">
        <v>36</v>
      </c>
      <c r="M22" s="129">
        <v>4</v>
      </c>
      <c r="N22" s="129">
        <v>4.5999999999999996</v>
      </c>
      <c r="O22" s="129">
        <v>5.5</v>
      </c>
      <c r="P22" s="46">
        <f t="shared" si="2"/>
        <v>14.1</v>
      </c>
      <c r="Q22" s="10">
        <f t="shared" si="3"/>
        <v>0.75</v>
      </c>
      <c r="R22" s="11">
        <f t="shared" si="4"/>
        <v>0</v>
      </c>
      <c r="S22" s="12">
        <f t="shared" si="5"/>
        <v>14.85</v>
      </c>
      <c r="T22" s="8" t="s">
        <v>451</v>
      </c>
      <c r="U22" s="8" t="s">
        <v>450</v>
      </c>
      <c r="V22" s="109"/>
      <c r="W22" s="71"/>
      <c r="X22" s="71"/>
      <c r="Y22" s="71"/>
      <c r="Z22" s="71"/>
    </row>
    <row r="23" spans="1:26" ht="26.25" customHeight="1" x14ac:dyDescent="0.2">
      <c r="A23" s="26">
        <v>16</v>
      </c>
      <c r="B23" s="27">
        <v>16</v>
      </c>
      <c r="C23" s="22" t="s">
        <v>375</v>
      </c>
      <c r="D23" s="29" t="s">
        <v>336</v>
      </c>
      <c r="E23" s="23">
        <v>29620</v>
      </c>
      <c r="F23" s="7" t="str">
        <f t="shared" si="1"/>
        <v>03/02/1981</v>
      </c>
      <c r="G23" s="23" t="s">
        <v>62</v>
      </c>
      <c r="H23" s="3" t="s">
        <v>32</v>
      </c>
      <c r="I23" s="5" t="s">
        <v>381</v>
      </c>
      <c r="J23" s="25" t="s">
        <v>35</v>
      </c>
      <c r="K23" s="8"/>
      <c r="L23" s="8" t="s">
        <v>36</v>
      </c>
      <c r="M23" s="129">
        <v>5.7</v>
      </c>
      <c r="N23" s="129">
        <v>5.2</v>
      </c>
      <c r="O23" s="129">
        <v>5.2</v>
      </c>
      <c r="P23" s="46">
        <f t="shared" si="2"/>
        <v>16.100000000000001</v>
      </c>
      <c r="Q23" s="10">
        <f t="shared" si="3"/>
        <v>0.75</v>
      </c>
      <c r="R23" s="11">
        <f t="shared" si="4"/>
        <v>0</v>
      </c>
      <c r="S23" s="12">
        <f t="shared" si="5"/>
        <v>16.850000000000001</v>
      </c>
      <c r="T23" s="8" t="s">
        <v>414</v>
      </c>
      <c r="U23" s="8" t="s">
        <v>458</v>
      </c>
      <c r="V23" s="109"/>
      <c r="W23" s="71"/>
      <c r="X23" s="71"/>
      <c r="Y23" s="71"/>
      <c r="Z23" s="71"/>
    </row>
    <row r="24" spans="1:26" ht="26.25" customHeight="1" x14ac:dyDescent="0.2">
      <c r="A24" s="26">
        <v>17</v>
      </c>
      <c r="B24" s="27">
        <v>17</v>
      </c>
      <c r="C24" s="22" t="s">
        <v>461</v>
      </c>
      <c r="D24" s="29" t="s">
        <v>364</v>
      </c>
      <c r="E24" s="77">
        <v>31328</v>
      </c>
      <c r="F24" s="7" t="str">
        <f t="shared" si="1"/>
        <v>08/10/1985</v>
      </c>
      <c r="G24" s="26" t="s">
        <v>31</v>
      </c>
      <c r="H24" s="26" t="s">
        <v>32</v>
      </c>
      <c r="I24" s="73" t="s">
        <v>365</v>
      </c>
      <c r="J24" s="74" t="s">
        <v>35</v>
      </c>
      <c r="K24" s="8"/>
      <c r="L24" s="8" t="s">
        <v>36</v>
      </c>
      <c r="M24" s="127">
        <v>6.9</v>
      </c>
      <c r="N24" s="127">
        <v>6.5</v>
      </c>
      <c r="O24" s="127">
        <v>5.8</v>
      </c>
      <c r="P24" s="46">
        <f t="shared" si="2"/>
        <v>19.2</v>
      </c>
      <c r="Q24" s="10">
        <f t="shared" si="3"/>
        <v>0.75</v>
      </c>
      <c r="R24" s="11">
        <f t="shared" si="4"/>
        <v>0</v>
      </c>
      <c r="S24" s="12">
        <f t="shared" si="5"/>
        <v>19.95</v>
      </c>
      <c r="T24" s="8" t="s">
        <v>71</v>
      </c>
      <c r="U24" s="8" t="s">
        <v>462</v>
      </c>
      <c r="V24" s="109"/>
      <c r="W24" s="71"/>
      <c r="X24" s="71"/>
      <c r="Y24" s="71"/>
      <c r="Z24" s="71"/>
    </row>
    <row r="25" spans="1:26" ht="26.25" customHeight="1" x14ac:dyDescent="0.2">
      <c r="A25" s="26">
        <v>18</v>
      </c>
      <c r="B25" s="27">
        <v>18</v>
      </c>
      <c r="C25" s="110" t="s">
        <v>117</v>
      </c>
      <c r="D25" s="111" t="s">
        <v>40</v>
      </c>
      <c r="E25" s="187">
        <v>32431</v>
      </c>
      <c r="F25" s="7" t="str">
        <f t="shared" si="1"/>
        <v>15/10/1988</v>
      </c>
      <c r="G25" s="23" t="s">
        <v>62</v>
      </c>
      <c r="H25" s="69" t="s">
        <v>42</v>
      </c>
      <c r="I25" s="58" t="s">
        <v>320</v>
      </c>
      <c r="J25" s="56" t="s">
        <v>35</v>
      </c>
      <c r="K25" s="56" t="s">
        <v>38</v>
      </c>
      <c r="L25" s="69" t="s">
        <v>36</v>
      </c>
      <c r="M25" s="70">
        <v>6.3</v>
      </c>
      <c r="N25" s="70">
        <v>6.4</v>
      </c>
      <c r="O25" s="70">
        <v>7</v>
      </c>
      <c r="P25" s="46">
        <f t="shared" si="2"/>
        <v>19.7</v>
      </c>
      <c r="Q25" s="10">
        <f t="shared" si="3"/>
        <v>0.75</v>
      </c>
      <c r="R25" s="11">
        <f t="shared" si="4"/>
        <v>2</v>
      </c>
      <c r="S25" s="12">
        <f t="shared" si="5"/>
        <v>22.45</v>
      </c>
      <c r="T25" s="69">
        <v>2010</v>
      </c>
      <c r="U25" s="56" t="s">
        <v>134</v>
      </c>
      <c r="V25" s="71"/>
      <c r="W25" s="71"/>
      <c r="X25" s="71"/>
      <c r="Y25" s="71"/>
      <c r="Z25" s="71"/>
    </row>
    <row r="26" spans="1:26" ht="26.25" customHeight="1" x14ac:dyDescent="0.2">
      <c r="A26" s="26">
        <v>19</v>
      </c>
      <c r="B26" s="27">
        <v>19</v>
      </c>
      <c r="C26" s="110" t="s">
        <v>102</v>
      </c>
      <c r="D26" s="111" t="s">
        <v>135</v>
      </c>
      <c r="E26" s="187">
        <v>29589</v>
      </c>
      <c r="F26" s="7" t="str">
        <f t="shared" si="1"/>
        <v>03/01/1981</v>
      </c>
      <c r="G26" s="23" t="s">
        <v>66</v>
      </c>
      <c r="H26" s="69" t="s">
        <v>42</v>
      </c>
      <c r="I26" s="58" t="s">
        <v>317</v>
      </c>
      <c r="J26" s="56" t="s">
        <v>35</v>
      </c>
      <c r="K26" s="56" t="s">
        <v>38</v>
      </c>
      <c r="L26" s="69" t="s">
        <v>36</v>
      </c>
      <c r="M26" s="70">
        <v>5.0999999999999996</v>
      </c>
      <c r="N26" s="70">
        <v>5</v>
      </c>
      <c r="O26" s="70">
        <v>6.2</v>
      </c>
      <c r="P26" s="46">
        <f t="shared" si="2"/>
        <v>16.3</v>
      </c>
      <c r="Q26" s="10">
        <f t="shared" si="3"/>
        <v>0.75</v>
      </c>
      <c r="R26" s="11">
        <f t="shared" si="4"/>
        <v>2</v>
      </c>
      <c r="S26" s="12">
        <f t="shared" si="5"/>
        <v>19.05</v>
      </c>
      <c r="T26" s="69">
        <v>2015</v>
      </c>
      <c r="U26" s="56" t="s">
        <v>136</v>
      </c>
      <c r="V26" s="71"/>
      <c r="W26" s="71"/>
      <c r="X26" s="71"/>
      <c r="Y26" s="71"/>
      <c r="Z26" s="71"/>
    </row>
    <row r="27" spans="1:26" ht="26.25" customHeight="1" x14ac:dyDescent="0.2">
      <c r="A27" s="26">
        <v>20</v>
      </c>
      <c r="B27" s="27">
        <v>20</v>
      </c>
      <c r="C27" s="110" t="s">
        <v>137</v>
      </c>
      <c r="D27" s="111" t="s">
        <v>138</v>
      </c>
      <c r="E27" s="187">
        <v>31225</v>
      </c>
      <c r="F27" s="7" t="str">
        <f t="shared" si="1"/>
        <v>27/06/1985</v>
      </c>
      <c r="G27" s="23" t="s">
        <v>66</v>
      </c>
      <c r="H27" s="69" t="s">
        <v>116</v>
      </c>
      <c r="I27" s="58" t="s">
        <v>318</v>
      </c>
      <c r="J27" s="56" t="s">
        <v>35</v>
      </c>
      <c r="K27" s="56" t="s">
        <v>38</v>
      </c>
      <c r="L27" s="69" t="s">
        <v>36</v>
      </c>
      <c r="M27" s="70">
        <v>5.8</v>
      </c>
      <c r="N27" s="70">
        <v>6.7</v>
      </c>
      <c r="O27" s="70">
        <v>5.3</v>
      </c>
      <c r="P27" s="46">
        <f t="shared" si="2"/>
        <v>17.8</v>
      </c>
      <c r="Q27" s="10">
        <f t="shared" si="3"/>
        <v>0.75</v>
      </c>
      <c r="R27" s="11">
        <f t="shared" si="4"/>
        <v>2</v>
      </c>
      <c r="S27" s="12">
        <f t="shared" si="5"/>
        <v>20.55</v>
      </c>
      <c r="T27" s="69">
        <v>2016</v>
      </c>
      <c r="U27" s="56" t="s">
        <v>139</v>
      </c>
      <c r="V27" s="71"/>
      <c r="W27" s="71"/>
      <c r="X27" s="71"/>
      <c r="Y27" s="71"/>
      <c r="Z27" s="71"/>
    </row>
    <row r="28" spans="1:26" ht="26.25" customHeight="1" x14ac:dyDescent="0.2">
      <c r="A28" s="26">
        <v>21</v>
      </c>
      <c r="B28" s="27">
        <v>21</v>
      </c>
      <c r="C28" s="110" t="s">
        <v>117</v>
      </c>
      <c r="D28" s="111" t="s">
        <v>143</v>
      </c>
      <c r="E28" s="187">
        <v>31365</v>
      </c>
      <c r="F28" s="7" t="str">
        <f t="shared" si="1"/>
        <v>14/11/1985</v>
      </c>
      <c r="G28" s="23" t="s">
        <v>62</v>
      </c>
      <c r="H28" s="69" t="s">
        <v>116</v>
      </c>
      <c r="I28" s="58" t="s">
        <v>318</v>
      </c>
      <c r="J28" s="56" t="s">
        <v>35</v>
      </c>
      <c r="K28" s="56" t="s">
        <v>38</v>
      </c>
      <c r="L28" s="69" t="s">
        <v>36</v>
      </c>
      <c r="M28" s="70">
        <v>6.3</v>
      </c>
      <c r="N28" s="70">
        <v>6.8</v>
      </c>
      <c r="O28" s="70">
        <v>6</v>
      </c>
      <c r="P28" s="46">
        <f t="shared" si="2"/>
        <v>19.100000000000001</v>
      </c>
      <c r="Q28" s="10">
        <f t="shared" si="3"/>
        <v>0.75</v>
      </c>
      <c r="R28" s="11">
        <f t="shared" si="4"/>
        <v>2</v>
      </c>
      <c r="S28" s="12">
        <f t="shared" si="5"/>
        <v>21.85</v>
      </c>
      <c r="T28" s="69">
        <v>2013</v>
      </c>
      <c r="U28" s="56" t="s">
        <v>144</v>
      </c>
      <c r="V28" s="71"/>
      <c r="W28" s="71"/>
      <c r="X28" s="71"/>
      <c r="Y28" s="71"/>
      <c r="Z28" s="71"/>
    </row>
    <row r="29" spans="1:26" ht="26.25" customHeight="1" x14ac:dyDescent="0.2">
      <c r="A29" s="26">
        <v>22</v>
      </c>
      <c r="B29" s="27">
        <v>22</v>
      </c>
      <c r="C29" s="110" t="s">
        <v>145</v>
      </c>
      <c r="D29" s="111" t="s">
        <v>146</v>
      </c>
      <c r="E29" s="187">
        <v>33020</v>
      </c>
      <c r="F29" s="7" t="str">
        <f t="shared" si="1"/>
        <v>27/05/1990</v>
      </c>
      <c r="G29" s="69" t="s">
        <v>34</v>
      </c>
      <c r="H29" s="69" t="s">
        <v>42</v>
      </c>
      <c r="I29" s="58" t="s">
        <v>319</v>
      </c>
      <c r="J29" s="56" t="s">
        <v>35</v>
      </c>
      <c r="K29" s="56" t="s">
        <v>38</v>
      </c>
      <c r="L29" s="69" t="s">
        <v>36</v>
      </c>
      <c r="M29" s="70">
        <v>5.8</v>
      </c>
      <c r="N29" s="70">
        <v>6.6</v>
      </c>
      <c r="O29" s="70">
        <v>6.5</v>
      </c>
      <c r="P29" s="46">
        <f t="shared" si="2"/>
        <v>18.899999999999999</v>
      </c>
      <c r="Q29" s="10">
        <f t="shared" si="3"/>
        <v>0.75</v>
      </c>
      <c r="R29" s="11">
        <f t="shared" si="4"/>
        <v>2</v>
      </c>
      <c r="S29" s="12">
        <f t="shared" si="5"/>
        <v>21.65</v>
      </c>
      <c r="T29" s="69">
        <v>2011</v>
      </c>
      <c r="U29" s="56" t="s">
        <v>147</v>
      </c>
      <c r="V29" s="71"/>
      <c r="W29" s="71"/>
      <c r="X29" s="71"/>
      <c r="Y29" s="71"/>
      <c r="Z29" s="71"/>
    </row>
    <row r="30" spans="1:26" ht="26.25" customHeight="1" x14ac:dyDescent="0.2">
      <c r="A30" s="26">
        <v>23</v>
      </c>
      <c r="B30" s="27">
        <v>23</v>
      </c>
      <c r="C30" s="110" t="s">
        <v>137</v>
      </c>
      <c r="D30" s="111" t="s">
        <v>148</v>
      </c>
      <c r="E30" s="187">
        <v>33482</v>
      </c>
      <c r="F30" s="7" t="str">
        <f t="shared" si="1"/>
        <v>01/09/1991</v>
      </c>
      <c r="G30" s="69" t="s">
        <v>34</v>
      </c>
      <c r="H30" s="69" t="s">
        <v>116</v>
      </c>
      <c r="I30" s="58" t="s">
        <v>318</v>
      </c>
      <c r="J30" s="56" t="s">
        <v>35</v>
      </c>
      <c r="K30" s="56" t="s">
        <v>38</v>
      </c>
      <c r="L30" s="69" t="s">
        <v>36</v>
      </c>
      <c r="M30" s="70">
        <v>5.7</v>
      </c>
      <c r="N30" s="70">
        <v>6.2</v>
      </c>
      <c r="O30" s="70">
        <v>5.7</v>
      </c>
      <c r="P30" s="46">
        <f t="shared" si="2"/>
        <v>17.600000000000001</v>
      </c>
      <c r="Q30" s="10">
        <f t="shared" si="3"/>
        <v>0.75</v>
      </c>
      <c r="R30" s="11">
        <f t="shared" si="4"/>
        <v>2</v>
      </c>
      <c r="S30" s="12">
        <f t="shared" si="5"/>
        <v>20.350000000000001</v>
      </c>
      <c r="T30" s="69">
        <v>2013</v>
      </c>
      <c r="U30" s="56" t="s">
        <v>149</v>
      </c>
      <c r="V30" s="71"/>
      <c r="W30" s="71"/>
      <c r="X30" s="71"/>
      <c r="Y30" s="71"/>
      <c r="Z30" s="71"/>
    </row>
    <row r="31" spans="1:26" ht="26.25" customHeight="1" x14ac:dyDescent="0.2">
      <c r="A31" s="26">
        <v>24</v>
      </c>
      <c r="B31" s="27">
        <v>24</v>
      </c>
      <c r="C31" s="110" t="s">
        <v>150</v>
      </c>
      <c r="D31" s="111" t="s">
        <v>151</v>
      </c>
      <c r="E31" s="187">
        <v>29656</v>
      </c>
      <c r="F31" s="7" t="str">
        <f t="shared" si="1"/>
        <v>11/03/1981</v>
      </c>
      <c r="G31" s="69" t="s">
        <v>34</v>
      </c>
      <c r="H31" s="69" t="s">
        <v>116</v>
      </c>
      <c r="I31" s="58" t="s">
        <v>317</v>
      </c>
      <c r="J31" s="56" t="s">
        <v>35</v>
      </c>
      <c r="K31" s="56" t="s">
        <v>38</v>
      </c>
      <c r="L31" s="69" t="s">
        <v>37</v>
      </c>
      <c r="M31" s="70">
        <v>5.5</v>
      </c>
      <c r="N31" s="70">
        <v>6.4</v>
      </c>
      <c r="O31" s="70">
        <v>5</v>
      </c>
      <c r="P31" s="46">
        <f t="shared" si="2"/>
        <v>16.899999999999999</v>
      </c>
      <c r="Q31" s="10">
        <f t="shared" si="3"/>
        <v>0.75</v>
      </c>
      <c r="R31" s="11">
        <f t="shared" si="4"/>
        <v>2</v>
      </c>
      <c r="S31" s="12">
        <f t="shared" si="5"/>
        <v>19.649999999999999</v>
      </c>
      <c r="T31" s="69">
        <v>2005</v>
      </c>
      <c r="U31" s="56" t="s">
        <v>152</v>
      </c>
      <c r="V31" s="71"/>
      <c r="W31" s="71"/>
      <c r="X31" s="71"/>
      <c r="Y31" s="71"/>
      <c r="Z31" s="71"/>
    </row>
    <row r="32" spans="1:26" ht="26.25" customHeight="1" x14ac:dyDescent="0.2">
      <c r="A32" s="26">
        <v>25</v>
      </c>
      <c r="B32" s="27">
        <v>25</v>
      </c>
      <c r="C32" s="110" t="s">
        <v>335</v>
      </c>
      <c r="D32" s="111" t="s">
        <v>336</v>
      </c>
      <c r="E32" s="187">
        <v>27122</v>
      </c>
      <c r="F32" s="7" t="str">
        <f t="shared" si="1"/>
        <v>03/04/1974</v>
      </c>
      <c r="G32" s="69" t="s">
        <v>31</v>
      </c>
      <c r="H32" s="69" t="s">
        <v>42</v>
      </c>
      <c r="I32" s="58" t="s">
        <v>320</v>
      </c>
      <c r="J32" s="56" t="s">
        <v>35</v>
      </c>
      <c r="K32" s="56" t="s">
        <v>38</v>
      </c>
      <c r="L32" s="69" t="s">
        <v>37</v>
      </c>
      <c r="M32" s="70">
        <v>6.1</v>
      </c>
      <c r="N32" s="70">
        <v>5.9</v>
      </c>
      <c r="O32" s="70">
        <v>7.3</v>
      </c>
      <c r="P32" s="46">
        <f t="shared" si="2"/>
        <v>19.3</v>
      </c>
      <c r="Q32" s="10">
        <f t="shared" si="3"/>
        <v>0.75</v>
      </c>
      <c r="R32" s="11">
        <f t="shared" si="4"/>
        <v>2</v>
      </c>
      <c r="S32" s="12">
        <f t="shared" si="5"/>
        <v>22.05</v>
      </c>
      <c r="T32" s="69">
        <v>2013</v>
      </c>
      <c r="U32" s="56" t="s">
        <v>340</v>
      </c>
      <c r="V32" s="71"/>
      <c r="W32" s="71"/>
      <c r="X32" s="71"/>
      <c r="Y32" s="71"/>
      <c r="Z32" s="71"/>
    </row>
    <row r="33" spans="1:26" ht="26.25" customHeight="1" x14ac:dyDescent="0.2">
      <c r="A33" s="26">
        <v>26</v>
      </c>
      <c r="B33" s="27">
        <v>26</v>
      </c>
      <c r="C33" s="110" t="s">
        <v>337</v>
      </c>
      <c r="D33" s="111" t="s">
        <v>338</v>
      </c>
      <c r="E33" s="187">
        <v>28572</v>
      </c>
      <c r="F33" s="7" t="str">
        <f t="shared" si="1"/>
        <v>23/03/1978</v>
      </c>
      <c r="G33" s="69" t="s">
        <v>31</v>
      </c>
      <c r="H33" s="69" t="s">
        <v>116</v>
      </c>
      <c r="I33" s="58" t="s">
        <v>320</v>
      </c>
      <c r="J33" s="56" t="s">
        <v>35</v>
      </c>
      <c r="K33" s="56" t="s">
        <v>38</v>
      </c>
      <c r="L33" s="69" t="s">
        <v>37</v>
      </c>
      <c r="M33" s="70">
        <v>6.1</v>
      </c>
      <c r="N33" s="70">
        <v>6.3</v>
      </c>
      <c r="O33" s="70">
        <v>6.9</v>
      </c>
      <c r="P33" s="46">
        <f t="shared" si="2"/>
        <v>19.299999999999997</v>
      </c>
      <c r="Q33" s="10">
        <f t="shared" si="3"/>
        <v>0.75</v>
      </c>
      <c r="R33" s="11">
        <f t="shared" si="4"/>
        <v>2</v>
      </c>
      <c r="S33" s="12">
        <f t="shared" si="5"/>
        <v>22.049999999999997</v>
      </c>
      <c r="T33" s="69">
        <v>2013</v>
      </c>
      <c r="U33" s="56" t="s">
        <v>339</v>
      </c>
      <c r="V33" s="71"/>
      <c r="W33" s="71"/>
      <c r="X33" s="71"/>
      <c r="Y33" s="71"/>
      <c r="Z33" s="71"/>
    </row>
    <row r="34" spans="1:26" ht="26.25" customHeight="1" x14ac:dyDescent="0.2">
      <c r="A34" s="26">
        <v>27</v>
      </c>
      <c r="B34" s="27">
        <v>27</v>
      </c>
      <c r="C34" s="110" t="s">
        <v>219</v>
      </c>
      <c r="D34" s="111" t="s">
        <v>220</v>
      </c>
      <c r="E34" s="187">
        <v>34594</v>
      </c>
      <c r="F34" s="7" t="str">
        <f t="shared" si="1"/>
        <v>17/09/1994</v>
      </c>
      <c r="G34" s="69" t="s">
        <v>34</v>
      </c>
      <c r="H34" s="69" t="s">
        <v>32</v>
      </c>
      <c r="I34" s="58" t="s">
        <v>316</v>
      </c>
      <c r="J34" s="56" t="s">
        <v>35</v>
      </c>
      <c r="K34" s="56"/>
      <c r="L34" s="69" t="s">
        <v>36</v>
      </c>
      <c r="M34" s="70">
        <v>7.8</v>
      </c>
      <c r="N34" s="70">
        <v>7.2</v>
      </c>
      <c r="O34" s="70">
        <v>6.5</v>
      </c>
      <c r="P34" s="46">
        <f t="shared" si="2"/>
        <v>21.5</v>
      </c>
      <c r="Q34" s="10">
        <f t="shared" si="3"/>
        <v>0.75</v>
      </c>
      <c r="R34" s="11">
        <f t="shared" si="4"/>
        <v>0</v>
      </c>
      <c r="S34" s="12">
        <f t="shared" si="5"/>
        <v>22.25</v>
      </c>
      <c r="T34" s="69">
        <v>2016</v>
      </c>
      <c r="U34" s="56" t="s">
        <v>222</v>
      </c>
      <c r="V34" s="71"/>
      <c r="W34" s="71"/>
      <c r="X34" s="71"/>
      <c r="Y34" s="71"/>
      <c r="Z34" s="71"/>
    </row>
    <row r="35" spans="1:26" ht="26.25" customHeight="1" x14ac:dyDescent="0.2">
      <c r="A35" s="26">
        <v>28</v>
      </c>
      <c r="B35" s="27">
        <v>28</v>
      </c>
      <c r="C35" s="110" t="s">
        <v>228</v>
      </c>
      <c r="D35" s="111" t="s">
        <v>229</v>
      </c>
      <c r="E35" s="187">
        <v>29729</v>
      </c>
      <c r="F35" s="7" t="str">
        <f t="shared" si="1"/>
        <v>23/05/1981</v>
      </c>
      <c r="G35" s="69" t="s">
        <v>34</v>
      </c>
      <c r="H35" s="69" t="s">
        <v>42</v>
      </c>
      <c r="I35" s="58" t="s">
        <v>221</v>
      </c>
      <c r="J35" s="56" t="s">
        <v>35</v>
      </c>
      <c r="K35" s="56" t="s">
        <v>38</v>
      </c>
      <c r="L35" s="69" t="s">
        <v>37</v>
      </c>
      <c r="M35" s="70">
        <v>5.3</v>
      </c>
      <c r="N35" s="70">
        <v>5.0999999999999996</v>
      </c>
      <c r="O35" s="70">
        <v>6</v>
      </c>
      <c r="P35" s="46">
        <f t="shared" si="2"/>
        <v>16.399999999999999</v>
      </c>
      <c r="Q35" s="10">
        <f t="shared" si="3"/>
        <v>0.75</v>
      </c>
      <c r="R35" s="11">
        <f t="shared" si="4"/>
        <v>2</v>
      </c>
      <c r="S35" s="12">
        <f t="shared" si="5"/>
        <v>19.149999999999999</v>
      </c>
      <c r="T35" s="69">
        <v>2015</v>
      </c>
      <c r="U35" s="56" t="s">
        <v>230</v>
      </c>
      <c r="V35" s="71"/>
      <c r="W35" s="71"/>
      <c r="X35" s="71"/>
      <c r="Y35" s="71"/>
      <c r="Z35" s="71"/>
    </row>
    <row r="36" spans="1:26" ht="26.25" customHeight="1" x14ac:dyDescent="0.2">
      <c r="A36" s="26">
        <v>29</v>
      </c>
      <c r="B36" s="27">
        <v>29</v>
      </c>
      <c r="C36" s="80" t="s">
        <v>300</v>
      </c>
      <c r="D36" s="81" t="s">
        <v>301</v>
      </c>
      <c r="E36" s="187">
        <v>35228</v>
      </c>
      <c r="F36" s="7" t="str">
        <f t="shared" si="1"/>
        <v>12/06/1996</v>
      </c>
      <c r="G36" s="69" t="s">
        <v>34</v>
      </c>
      <c r="H36" s="69" t="s">
        <v>32</v>
      </c>
      <c r="I36" s="58" t="s">
        <v>302</v>
      </c>
      <c r="J36" s="56" t="s">
        <v>35</v>
      </c>
      <c r="K36" s="56"/>
      <c r="L36" s="69" t="s">
        <v>37</v>
      </c>
      <c r="M36" s="70">
        <v>5.8</v>
      </c>
      <c r="N36" s="70">
        <v>6.9</v>
      </c>
      <c r="O36" s="70">
        <v>6.7</v>
      </c>
      <c r="P36" s="46">
        <f t="shared" si="2"/>
        <v>19.399999999999999</v>
      </c>
      <c r="Q36" s="10">
        <f t="shared" si="3"/>
        <v>0.75</v>
      </c>
      <c r="R36" s="11">
        <f t="shared" si="4"/>
        <v>0</v>
      </c>
      <c r="S36" s="12">
        <f t="shared" si="5"/>
        <v>20.149999999999999</v>
      </c>
      <c r="T36" s="69">
        <v>2017</v>
      </c>
      <c r="U36" s="56" t="s">
        <v>303</v>
      </c>
      <c r="V36" s="71"/>
      <c r="W36" s="71"/>
      <c r="X36" s="71"/>
      <c r="Y36" s="71"/>
      <c r="Z36" s="71"/>
    </row>
    <row r="37" spans="1:26" ht="26.25" customHeight="1" x14ac:dyDescent="0.2">
      <c r="A37" s="26">
        <v>30</v>
      </c>
      <c r="B37" s="27">
        <v>30</v>
      </c>
      <c r="C37" s="110" t="s">
        <v>429</v>
      </c>
      <c r="D37" s="111" t="s">
        <v>380</v>
      </c>
      <c r="E37" s="187">
        <v>33178</v>
      </c>
      <c r="F37" s="7" t="str">
        <f t="shared" si="1"/>
        <v>01/11/1990</v>
      </c>
      <c r="G37" s="69" t="s">
        <v>31</v>
      </c>
      <c r="H37" s="69" t="s">
        <v>42</v>
      </c>
      <c r="I37" s="58" t="s">
        <v>156</v>
      </c>
      <c r="J37" s="56" t="s">
        <v>35</v>
      </c>
      <c r="K37" s="56" t="s">
        <v>38</v>
      </c>
      <c r="L37" s="69" t="s">
        <v>36</v>
      </c>
      <c r="M37" s="70">
        <v>6.3</v>
      </c>
      <c r="N37" s="70">
        <v>5.8</v>
      </c>
      <c r="O37" s="70">
        <v>8</v>
      </c>
      <c r="P37" s="46">
        <f t="shared" si="2"/>
        <v>20.100000000000001</v>
      </c>
      <c r="Q37" s="10">
        <f t="shared" si="3"/>
        <v>0.75</v>
      </c>
      <c r="R37" s="11">
        <f t="shared" si="4"/>
        <v>2</v>
      </c>
      <c r="S37" s="12">
        <f t="shared" si="5"/>
        <v>22.85</v>
      </c>
      <c r="T37" s="69">
        <v>2011</v>
      </c>
      <c r="U37" s="56" t="s">
        <v>438</v>
      </c>
      <c r="V37" s="71"/>
      <c r="W37" s="71"/>
      <c r="X37" s="71"/>
      <c r="Y37" s="71"/>
      <c r="Z37" s="71"/>
    </row>
    <row r="38" spans="1:26" ht="26.25" customHeight="1" x14ac:dyDescent="0.2">
      <c r="A38" s="26">
        <v>31</v>
      </c>
      <c r="B38" s="27">
        <v>31</v>
      </c>
      <c r="C38" s="110" t="s">
        <v>430</v>
      </c>
      <c r="D38" s="111" t="s">
        <v>431</v>
      </c>
      <c r="E38" s="187">
        <v>32891</v>
      </c>
      <c r="F38" s="7" t="str">
        <f t="shared" si="1"/>
        <v>18/01/1990</v>
      </c>
      <c r="G38" s="69" t="s">
        <v>34</v>
      </c>
      <c r="H38" s="69" t="s">
        <v>32</v>
      </c>
      <c r="I38" s="58" t="s">
        <v>156</v>
      </c>
      <c r="J38" s="56" t="s">
        <v>35</v>
      </c>
      <c r="K38" s="56"/>
      <c r="L38" s="69" t="s">
        <v>36</v>
      </c>
      <c r="M38" s="70">
        <v>5.6</v>
      </c>
      <c r="N38" s="70">
        <v>6.7</v>
      </c>
      <c r="O38" s="70">
        <v>6.1</v>
      </c>
      <c r="P38" s="46">
        <f t="shared" si="2"/>
        <v>18.399999999999999</v>
      </c>
      <c r="Q38" s="10">
        <f t="shared" si="3"/>
        <v>0.75</v>
      </c>
      <c r="R38" s="11">
        <f t="shared" si="4"/>
        <v>0</v>
      </c>
      <c r="S38" s="12">
        <f t="shared" si="5"/>
        <v>19.149999999999999</v>
      </c>
      <c r="T38" s="69">
        <v>2011</v>
      </c>
      <c r="U38" s="56" t="s">
        <v>439</v>
      </c>
      <c r="V38" s="71"/>
      <c r="W38" s="71"/>
      <c r="X38" s="71"/>
      <c r="Y38" s="71"/>
      <c r="Z38" s="71"/>
    </row>
    <row r="39" spans="1:26" ht="26.25" customHeight="1" x14ac:dyDescent="0.2">
      <c r="A39" s="26">
        <v>32</v>
      </c>
      <c r="B39" s="27">
        <v>32</v>
      </c>
      <c r="C39" s="110" t="s">
        <v>432</v>
      </c>
      <c r="D39" s="111" t="s">
        <v>433</v>
      </c>
      <c r="E39" s="187">
        <v>33895</v>
      </c>
      <c r="F39" s="7" t="str">
        <f t="shared" si="1"/>
        <v>18/10/1992</v>
      </c>
      <c r="G39" s="69" t="s">
        <v>31</v>
      </c>
      <c r="H39" s="69" t="s">
        <v>32</v>
      </c>
      <c r="I39" s="58" t="s">
        <v>156</v>
      </c>
      <c r="J39" s="56" t="s">
        <v>35</v>
      </c>
      <c r="K39" s="56"/>
      <c r="L39" s="69" t="s">
        <v>36</v>
      </c>
      <c r="M39" s="70">
        <v>7</v>
      </c>
      <c r="N39" s="70">
        <v>6.7</v>
      </c>
      <c r="O39" s="70">
        <v>6.6</v>
      </c>
      <c r="P39" s="46">
        <f>SUM(M39:O39)</f>
        <v>20.299999999999997</v>
      </c>
      <c r="Q39" s="10">
        <f t="shared" si="3"/>
        <v>0.75</v>
      </c>
      <c r="R39" s="11">
        <f t="shared" si="4"/>
        <v>0</v>
      </c>
      <c r="S39" s="12">
        <f t="shared" si="5"/>
        <v>21.049999999999997</v>
      </c>
      <c r="T39" s="69">
        <v>2013</v>
      </c>
      <c r="U39" s="56" t="s">
        <v>453</v>
      </c>
      <c r="V39" s="71"/>
      <c r="W39" s="71"/>
      <c r="X39" s="71"/>
      <c r="Y39" s="71"/>
      <c r="Z39" s="71"/>
    </row>
    <row r="40" spans="1:26" ht="26.25" customHeight="1" x14ac:dyDescent="0.2">
      <c r="A40" s="26">
        <v>33</v>
      </c>
      <c r="B40" s="27">
        <v>33</v>
      </c>
      <c r="C40" s="110" t="s">
        <v>434</v>
      </c>
      <c r="D40" s="111" t="s">
        <v>435</v>
      </c>
      <c r="E40" s="187">
        <v>34220</v>
      </c>
      <c r="F40" s="7" t="str">
        <f t="shared" si="1"/>
        <v>08/09/1993</v>
      </c>
      <c r="G40" s="69" t="s">
        <v>34</v>
      </c>
      <c r="H40" s="69" t="s">
        <v>42</v>
      </c>
      <c r="I40" s="58" t="s">
        <v>436</v>
      </c>
      <c r="J40" s="56" t="s">
        <v>33</v>
      </c>
      <c r="K40" s="56" t="s">
        <v>437</v>
      </c>
      <c r="L40" s="69" t="s">
        <v>36</v>
      </c>
      <c r="M40" s="70">
        <v>4.5999999999999996</v>
      </c>
      <c r="N40" s="70">
        <v>6.3</v>
      </c>
      <c r="O40" s="70">
        <v>4.0999999999999996</v>
      </c>
      <c r="P40" s="46">
        <f t="shared" si="2"/>
        <v>14.999999999999998</v>
      </c>
      <c r="Q40" s="10">
        <f t="shared" si="3"/>
        <v>0.25</v>
      </c>
      <c r="R40" s="11">
        <f t="shared" si="4"/>
        <v>1</v>
      </c>
      <c r="S40" s="12">
        <f t="shared" si="5"/>
        <v>16.25</v>
      </c>
      <c r="T40" s="69">
        <v>2019</v>
      </c>
      <c r="U40" s="56" t="s">
        <v>440</v>
      </c>
      <c r="V40" s="71"/>
      <c r="W40" s="71"/>
      <c r="X40" s="71"/>
      <c r="Y40" s="71"/>
      <c r="Z40" s="71"/>
    </row>
    <row r="41" spans="1:26" ht="26.25" customHeight="1" x14ac:dyDescent="0.2">
      <c r="A41" s="26">
        <v>34</v>
      </c>
      <c r="B41" s="27">
        <v>34</v>
      </c>
      <c r="C41" s="110" t="s">
        <v>454</v>
      </c>
      <c r="D41" s="111" t="s">
        <v>455</v>
      </c>
      <c r="E41" s="187">
        <v>26868</v>
      </c>
      <c r="F41" s="7" t="str">
        <f t="shared" si="1"/>
        <v>23/07/1973</v>
      </c>
      <c r="G41" s="79" t="s">
        <v>34</v>
      </c>
      <c r="H41" s="69" t="s">
        <v>32</v>
      </c>
      <c r="I41" s="58" t="s">
        <v>156</v>
      </c>
      <c r="J41" s="56" t="s">
        <v>35</v>
      </c>
      <c r="K41" s="56"/>
      <c r="L41" s="69" t="s">
        <v>37</v>
      </c>
      <c r="M41" s="70">
        <v>5.8</v>
      </c>
      <c r="N41" s="70">
        <v>6.2</v>
      </c>
      <c r="O41" s="70">
        <v>6.6</v>
      </c>
      <c r="P41" s="46">
        <f t="shared" si="2"/>
        <v>18.600000000000001</v>
      </c>
      <c r="Q41" s="10">
        <f t="shared" si="3"/>
        <v>0.75</v>
      </c>
      <c r="R41" s="11">
        <f t="shared" si="4"/>
        <v>0</v>
      </c>
      <c r="S41" s="12">
        <f t="shared" si="5"/>
        <v>19.350000000000001</v>
      </c>
      <c r="T41" s="69">
        <v>2018</v>
      </c>
      <c r="U41" s="56" t="s">
        <v>456</v>
      </c>
      <c r="V41" s="71"/>
      <c r="W41" s="71"/>
      <c r="X41" s="71"/>
      <c r="Y41" s="71"/>
      <c r="Z41" s="71"/>
    </row>
    <row r="42" spans="1:26" s="71" customFormat="1" ht="26.25" customHeight="1" x14ac:dyDescent="0.25">
      <c r="A42" s="26">
        <v>35</v>
      </c>
      <c r="B42" s="27">
        <v>35</v>
      </c>
      <c r="C42" s="164" t="s">
        <v>449</v>
      </c>
      <c r="D42" s="67" t="s">
        <v>457</v>
      </c>
      <c r="E42" s="165">
        <v>32377</v>
      </c>
      <c r="F42" s="7" t="str">
        <f t="shared" si="1"/>
        <v>22/08/1988</v>
      </c>
      <c r="G42" s="165" t="s">
        <v>62</v>
      </c>
      <c r="H42" s="166" t="s">
        <v>32</v>
      </c>
      <c r="I42" s="166" t="s">
        <v>381</v>
      </c>
      <c r="J42" s="167" t="s">
        <v>35</v>
      </c>
      <c r="K42" s="168"/>
      <c r="L42" s="181" t="s">
        <v>36</v>
      </c>
      <c r="M42" s="182">
        <v>7.1</v>
      </c>
      <c r="N42" s="182">
        <v>8.1</v>
      </c>
      <c r="O42" s="182">
        <v>7.9</v>
      </c>
      <c r="P42" s="169">
        <f t="shared" ref="P42:P43" si="8">SUM(M42:O42)</f>
        <v>23.1</v>
      </c>
      <c r="Q42" s="170">
        <f t="shared" si="3"/>
        <v>0.75</v>
      </c>
      <c r="R42" s="171">
        <f t="shared" si="4"/>
        <v>0</v>
      </c>
      <c r="S42" s="170">
        <f t="shared" si="5"/>
        <v>23.85</v>
      </c>
      <c r="T42" s="168" t="s">
        <v>315</v>
      </c>
      <c r="U42" s="168" t="s">
        <v>460</v>
      </c>
      <c r="V42" s="183"/>
      <c r="W42" s="184"/>
      <c r="X42" s="184"/>
      <c r="Y42" s="184"/>
      <c r="Z42" s="184"/>
    </row>
    <row r="43" spans="1:26" s="71" customFormat="1" ht="26.25" customHeight="1" x14ac:dyDescent="0.25">
      <c r="A43" s="26">
        <v>36</v>
      </c>
      <c r="B43" s="27">
        <v>36</v>
      </c>
      <c r="C43" s="185" t="s">
        <v>474</v>
      </c>
      <c r="D43" s="186" t="s">
        <v>475</v>
      </c>
      <c r="E43" s="188">
        <v>31520</v>
      </c>
      <c r="F43" s="7" t="str">
        <f t="shared" si="1"/>
        <v>18/04/1986</v>
      </c>
      <c r="G43" s="179" t="s">
        <v>34</v>
      </c>
      <c r="H43" s="179" t="s">
        <v>116</v>
      </c>
      <c r="I43" s="166" t="s">
        <v>156</v>
      </c>
      <c r="J43" s="168" t="s">
        <v>35</v>
      </c>
      <c r="K43" s="168" t="s">
        <v>38</v>
      </c>
      <c r="L43" s="179" t="s">
        <v>36</v>
      </c>
      <c r="M43" s="179">
        <v>5.9</v>
      </c>
      <c r="N43" s="179">
        <v>6.1</v>
      </c>
      <c r="O43" s="179">
        <v>6.2</v>
      </c>
      <c r="P43" s="182">
        <f t="shared" si="8"/>
        <v>18.2</v>
      </c>
      <c r="Q43" s="179">
        <f t="shared" si="3"/>
        <v>0.75</v>
      </c>
      <c r="R43" s="180">
        <f t="shared" si="4"/>
        <v>2</v>
      </c>
      <c r="S43" s="179">
        <f t="shared" si="5"/>
        <v>20.95</v>
      </c>
      <c r="T43" s="179">
        <v>2017</v>
      </c>
      <c r="U43" s="168" t="s">
        <v>476</v>
      </c>
      <c r="V43" s="184"/>
      <c r="W43" s="184"/>
      <c r="X43" s="184"/>
      <c r="Y43" s="184"/>
      <c r="Z43" s="184"/>
    </row>
    <row r="44" spans="1:26" ht="26.25" customHeight="1" x14ac:dyDescent="0.2">
      <c r="A44" s="26">
        <v>37</v>
      </c>
      <c r="B44" s="27">
        <v>37</v>
      </c>
      <c r="C44" s="22" t="s">
        <v>419</v>
      </c>
      <c r="D44" s="29" t="s">
        <v>236</v>
      </c>
      <c r="E44" s="23">
        <v>27993</v>
      </c>
      <c r="F44" s="7" t="str">
        <f t="shared" si="1"/>
        <v>21/08/1976</v>
      </c>
      <c r="G44" s="23" t="s">
        <v>34</v>
      </c>
      <c r="H44" s="3" t="s">
        <v>32</v>
      </c>
      <c r="I44" s="5" t="s">
        <v>381</v>
      </c>
      <c r="J44" s="25" t="s">
        <v>35</v>
      </c>
      <c r="K44" s="8"/>
      <c r="L44" s="201">
        <v>2.84</v>
      </c>
      <c r="M44" s="202"/>
      <c r="N44" s="202"/>
      <c r="O44" s="202"/>
      <c r="P44" s="202"/>
      <c r="Q44" s="202"/>
      <c r="R44" s="202"/>
      <c r="S44" s="203"/>
      <c r="T44" s="8" t="s">
        <v>295</v>
      </c>
      <c r="U44" s="8" t="s">
        <v>420</v>
      </c>
      <c r="V44" s="109"/>
      <c r="W44" s="71"/>
      <c r="X44" s="71"/>
      <c r="Y44" s="71"/>
      <c r="Z44" s="71"/>
    </row>
    <row r="45" spans="1:26" ht="26.25" customHeight="1" x14ac:dyDescent="0.2">
      <c r="A45" s="26">
        <v>38</v>
      </c>
      <c r="B45" s="27">
        <v>38</v>
      </c>
      <c r="C45" s="22" t="s">
        <v>449</v>
      </c>
      <c r="D45" s="29" t="s">
        <v>457</v>
      </c>
      <c r="E45" s="23">
        <v>32377</v>
      </c>
      <c r="F45" s="7" t="str">
        <f t="shared" si="1"/>
        <v>22/08/1988</v>
      </c>
      <c r="G45" s="23" t="s">
        <v>62</v>
      </c>
      <c r="H45" s="3" t="s">
        <v>32</v>
      </c>
      <c r="I45" s="5" t="s">
        <v>381</v>
      </c>
      <c r="J45" s="25" t="s">
        <v>35</v>
      </c>
      <c r="K45" s="8"/>
      <c r="L45" s="204" t="s">
        <v>478</v>
      </c>
      <c r="M45" s="205"/>
      <c r="N45" s="205"/>
      <c r="O45" s="205"/>
      <c r="P45" s="205"/>
      <c r="Q45" s="205"/>
      <c r="R45" s="205"/>
      <c r="S45" s="206"/>
      <c r="T45" s="8" t="s">
        <v>315</v>
      </c>
      <c r="U45" s="8" t="s">
        <v>460</v>
      </c>
      <c r="V45" s="109"/>
      <c r="W45" s="71"/>
      <c r="X45" s="71"/>
      <c r="Y45" s="71"/>
      <c r="Z45" s="71"/>
    </row>
    <row r="46" spans="1:26" ht="26.25" customHeight="1" x14ac:dyDescent="0.2">
      <c r="A46" s="26">
        <v>39</v>
      </c>
      <c r="B46" s="27">
        <v>39</v>
      </c>
      <c r="C46" s="110" t="s">
        <v>140</v>
      </c>
      <c r="D46" s="111" t="s">
        <v>141</v>
      </c>
      <c r="E46" s="187">
        <v>25601</v>
      </c>
      <c r="F46" s="7" t="str">
        <f t="shared" si="1"/>
        <v>02/02/1970</v>
      </c>
      <c r="G46" s="23" t="s">
        <v>66</v>
      </c>
      <c r="H46" s="69" t="s">
        <v>42</v>
      </c>
      <c r="I46" s="58" t="s">
        <v>319</v>
      </c>
      <c r="J46" s="56" t="s">
        <v>35</v>
      </c>
      <c r="K46" s="56" t="s">
        <v>38</v>
      </c>
      <c r="L46" s="207" t="s">
        <v>469</v>
      </c>
      <c r="M46" s="208"/>
      <c r="N46" s="208"/>
      <c r="O46" s="208"/>
      <c r="P46" s="208"/>
      <c r="Q46" s="208"/>
      <c r="R46" s="208"/>
      <c r="S46" s="209"/>
      <c r="T46" s="69">
        <v>1999</v>
      </c>
      <c r="U46" s="56" t="s">
        <v>142</v>
      </c>
      <c r="V46" s="71"/>
      <c r="W46" s="71"/>
      <c r="X46" s="71"/>
      <c r="Y46" s="71"/>
      <c r="Z46" s="71"/>
    </row>
    <row r="47" spans="1:26" ht="18" customHeight="1" x14ac:dyDescent="0.2">
      <c r="A47" s="94" t="s">
        <v>477</v>
      </c>
    </row>
  </sheetData>
  <autoFilter ref="A7:Z7"/>
  <sortState ref="B10:AC46">
    <sortCondition ref="B10:B46"/>
  </sortState>
  <mergeCells count="6">
    <mergeCell ref="A2:U2"/>
    <mergeCell ref="L44:S44"/>
    <mergeCell ref="L45:S45"/>
    <mergeCell ref="L46:S46"/>
    <mergeCell ref="A3:U3"/>
    <mergeCell ref="A4:W4"/>
  </mergeCells>
  <phoneticPr fontId="13" type="noConversion"/>
  <pageMargins left="0.23622047244094491" right="0.15748031496062992" top="0.31496062992125984" bottom="0.27559055118110237" header="0.31496062992125984" footer="0.31496062992125984"/>
  <pageSetup paperSize="9" scale="95" orientation="landscape" r:id="rId1"/>
  <headerFooter>
    <oddFooter>&amp;CPage &amp;P of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C83"/>
  <sheetViews>
    <sheetView zoomScale="90" zoomScaleNormal="90" workbookViewId="0">
      <selection activeCell="AA1" sqref="AA1:AF1048576"/>
    </sheetView>
  </sheetViews>
  <sheetFormatPr defaultColWidth="9.140625" defaultRowHeight="12" x14ac:dyDescent="0.25"/>
  <cols>
    <col min="1" max="1" width="4.7109375" style="32" customWidth="1"/>
    <col min="2" max="2" width="4.85546875" style="33" customWidth="1"/>
    <col min="3" max="3" width="14.28515625" style="35" customWidth="1"/>
    <col min="4" max="4" width="6.28515625" style="35" customWidth="1"/>
    <col min="5" max="5" width="9.42578125" style="32" customWidth="1"/>
    <col min="6" max="6" width="14.28515625" style="32" bestFit="1" customWidth="1"/>
    <col min="7" max="7" width="5" style="32" customWidth="1"/>
    <col min="8" max="8" width="6.28515625" style="32" customWidth="1"/>
    <col min="9" max="9" width="23.42578125" style="32" customWidth="1"/>
    <col min="10" max="10" width="4.7109375" style="133" customWidth="1"/>
    <col min="11" max="11" width="5.140625" style="133" customWidth="1"/>
    <col min="12" max="12" width="6.5703125" style="32" customWidth="1"/>
    <col min="13" max="13" width="5.85546875" style="32" customWidth="1"/>
    <col min="14" max="14" width="6" style="32" customWidth="1"/>
    <col min="15" max="15" width="5.85546875" style="32" customWidth="1"/>
    <col min="16" max="16" width="10.42578125" style="32" hidden="1" customWidth="1"/>
    <col min="17" max="17" width="6.85546875" style="32" customWidth="1"/>
    <col min="18" max="19" width="7.140625" style="32" customWidth="1"/>
    <col min="20" max="20" width="6.7109375" style="32" customWidth="1"/>
    <col min="21" max="21" width="12.5703125" style="134" customWidth="1"/>
    <col min="22" max="22" width="0.28515625" style="33" hidden="1" customWidth="1"/>
    <col min="23" max="23" width="2" style="33" hidden="1" customWidth="1"/>
    <col min="24" max="24" width="1.42578125" style="33" hidden="1" customWidth="1"/>
    <col min="25" max="25" width="0.140625" style="33" hidden="1" customWidth="1"/>
    <col min="26" max="26" width="12.42578125" style="32" bestFit="1" customWidth="1"/>
    <col min="27" max="16384" width="9.140625" style="32"/>
  </cols>
  <sheetData>
    <row r="1" spans="1:26" s="135" customFormat="1" ht="15" x14ac:dyDescent="0.25">
      <c r="A1" s="198" t="s">
        <v>61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84"/>
      <c r="W1" s="84"/>
      <c r="X1" s="141"/>
      <c r="Y1" s="141"/>
      <c r="Z1" s="141"/>
    </row>
    <row r="2" spans="1:26" s="135" customFormat="1" ht="15" x14ac:dyDescent="0.25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130"/>
      <c r="W2" s="130"/>
      <c r="X2" s="141"/>
      <c r="Y2" s="141"/>
      <c r="Z2" s="141"/>
    </row>
    <row r="3" spans="1:26" s="135" customFormat="1" ht="15" x14ac:dyDescent="0.25">
      <c r="A3" s="199" t="s">
        <v>481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41"/>
      <c r="Y3" s="141"/>
      <c r="Z3" s="141"/>
    </row>
    <row r="4" spans="1:26" s="135" customFormat="1" ht="15" x14ac:dyDescent="0.25">
      <c r="A4" s="84" t="s">
        <v>26</v>
      </c>
      <c r="B4" s="85"/>
      <c r="C4" s="85"/>
      <c r="D4" s="85"/>
      <c r="E4" s="105"/>
      <c r="F4" s="105"/>
      <c r="G4" s="141"/>
      <c r="H4" s="141"/>
      <c r="I4" s="141"/>
      <c r="J4" s="142"/>
      <c r="K4" s="142"/>
      <c r="L4" s="141"/>
      <c r="M4" s="141"/>
      <c r="N4" s="141"/>
      <c r="O4" s="141"/>
      <c r="P4" s="141"/>
      <c r="Q4" s="141"/>
      <c r="R4" s="141"/>
      <c r="S4" s="141"/>
      <c r="T4" s="141"/>
      <c r="U4" s="143"/>
      <c r="V4" s="141"/>
      <c r="W4" s="141"/>
      <c r="X4" s="141"/>
      <c r="Y4" s="141"/>
      <c r="Z4" s="141"/>
    </row>
    <row r="5" spans="1:26" s="135" customFormat="1" ht="15" x14ac:dyDescent="0.25">
      <c r="A5" s="84" t="s">
        <v>30</v>
      </c>
      <c r="B5" s="85"/>
      <c r="C5" s="85"/>
      <c r="D5" s="85"/>
      <c r="E5" s="105"/>
      <c r="F5" s="105"/>
      <c r="G5" s="141"/>
      <c r="H5" s="141"/>
      <c r="I5" s="141"/>
      <c r="J5" s="142"/>
      <c r="K5" s="142"/>
      <c r="L5" s="141"/>
      <c r="M5" s="141"/>
      <c r="N5" s="141"/>
      <c r="O5" s="141"/>
      <c r="P5" s="141"/>
      <c r="Q5" s="141"/>
      <c r="R5" s="141"/>
      <c r="S5" s="141"/>
      <c r="T5" s="141"/>
      <c r="U5" s="143"/>
      <c r="V5" s="141"/>
      <c r="W5" s="141"/>
      <c r="X5" s="141"/>
      <c r="Y5" s="141"/>
      <c r="Z5" s="141"/>
    </row>
    <row r="6" spans="1:26" s="71" customFormat="1" ht="63.75" x14ac:dyDescent="0.25">
      <c r="A6" s="18" t="s">
        <v>25</v>
      </c>
      <c r="B6" s="15" t="s">
        <v>24</v>
      </c>
      <c r="C6" s="16" t="s">
        <v>23</v>
      </c>
      <c r="D6" s="17" t="s">
        <v>22</v>
      </c>
      <c r="E6" s="18" t="s">
        <v>21</v>
      </c>
      <c r="F6" s="18" t="s">
        <v>20</v>
      </c>
      <c r="G6" s="18" t="s">
        <v>19</v>
      </c>
      <c r="H6" s="18" t="s">
        <v>18</v>
      </c>
      <c r="I6" s="18" t="s">
        <v>17</v>
      </c>
      <c r="J6" s="37" t="s">
        <v>16</v>
      </c>
      <c r="K6" s="37" t="s">
        <v>15</v>
      </c>
      <c r="L6" s="18" t="s">
        <v>14</v>
      </c>
      <c r="M6" s="140" t="s">
        <v>13</v>
      </c>
      <c r="N6" s="140" t="s">
        <v>12</v>
      </c>
      <c r="O6" s="140" t="s">
        <v>11</v>
      </c>
      <c r="P6" s="18" t="s">
        <v>10</v>
      </c>
      <c r="Q6" s="18" t="s">
        <v>9</v>
      </c>
      <c r="R6" s="18" t="s">
        <v>8</v>
      </c>
      <c r="S6" s="20" t="s">
        <v>7</v>
      </c>
      <c r="T6" s="18" t="s">
        <v>6</v>
      </c>
      <c r="U6" s="18" t="s">
        <v>5</v>
      </c>
      <c r="V6" s="108" t="s">
        <v>4</v>
      </c>
      <c r="W6" s="108" t="s">
        <v>3</v>
      </c>
      <c r="X6" s="108" t="s">
        <v>2</v>
      </c>
      <c r="Y6" s="108" t="s">
        <v>1</v>
      </c>
      <c r="Z6" s="20" t="s">
        <v>0</v>
      </c>
    </row>
    <row r="7" spans="1:26" s="1" customFormat="1" ht="24.75" customHeight="1" x14ac:dyDescent="0.25">
      <c r="A7" s="26">
        <v>1</v>
      </c>
      <c r="B7" s="27">
        <v>1</v>
      </c>
      <c r="C7" s="22" t="s">
        <v>68</v>
      </c>
      <c r="D7" s="29" t="s">
        <v>69</v>
      </c>
      <c r="E7" s="23">
        <v>33558</v>
      </c>
      <c r="F7" s="7" t="str">
        <f>TEXT(E7,"dd/mm/yyyy")</f>
        <v>16/11/1991</v>
      </c>
      <c r="G7" s="23" t="s">
        <v>34</v>
      </c>
      <c r="H7" s="3" t="s">
        <v>32</v>
      </c>
      <c r="I7" s="5" t="s">
        <v>70</v>
      </c>
      <c r="J7" s="25" t="s">
        <v>33</v>
      </c>
      <c r="K7" s="8"/>
      <c r="L7" s="8" t="s">
        <v>37</v>
      </c>
      <c r="M7" s="127">
        <v>7.7</v>
      </c>
      <c r="N7" s="127">
        <v>7.1</v>
      </c>
      <c r="O7" s="127">
        <v>5.7</v>
      </c>
      <c r="P7" s="46">
        <f>SUM(M7:O7)</f>
        <v>20.5</v>
      </c>
      <c r="Q7" s="10">
        <f>IF(J7="1",0.75,IF(J7="2",0.25,IF(J7="2NT",0.5,0)))</f>
        <v>0.25</v>
      </c>
      <c r="R7" s="11">
        <f>IF(OR(K7="01",K7="02",K7="03",K7="04"),2,IF(OR(K7="05",K7="06",K7="07"),1,0))</f>
        <v>0</v>
      </c>
      <c r="S7" s="12">
        <f>SUM(P7:R7)</f>
        <v>20.75</v>
      </c>
      <c r="T7" s="8" t="s">
        <v>71</v>
      </c>
      <c r="U7" s="8" t="s">
        <v>72</v>
      </c>
      <c r="V7" s="109" t="str">
        <f>IF(G7="Nam","Anh",IF(G7="Nữ","Chị",""))</f>
        <v>Anh</v>
      </c>
      <c r="W7" s="24"/>
      <c r="X7" s="24"/>
      <c r="Y7" s="24"/>
      <c r="Z7" s="13" t="s">
        <v>39</v>
      </c>
    </row>
    <row r="8" spans="1:26" s="1" customFormat="1" ht="24.75" customHeight="1" x14ac:dyDescent="0.25">
      <c r="A8" s="26">
        <v>2</v>
      </c>
      <c r="B8" s="27">
        <v>2</v>
      </c>
      <c r="C8" s="22" t="s">
        <v>73</v>
      </c>
      <c r="D8" s="29" t="s">
        <v>74</v>
      </c>
      <c r="E8" s="23">
        <v>27585</v>
      </c>
      <c r="F8" s="7" t="str">
        <f t="shared" ref="F8:F71" si="0">TEXT(E8,"dd/mm/yyyy")</f>
        <v>10/07/1975</v>
      </c>
      <c r="G8" s="23" t="s">
        <v>34</v>
      </c>
      <c r="H8" s="3" t="s">
        <v>32</v>
      </c>
      <c r="I8" s="5" t="s">
        <v>156</v>
      </c>
      <c r="J8" s="25" t="s">
        <v>35</v>
      </c>
      <c r="K8" s="8"/>
      <c r="L8" s="8" t="s">
        <v>36</v>
      </c>
      <c r="M8" s="127">
        <v>4</v>
      </c>
      <c r="N8" s="127">
        <v>5.3</v>
      </c>
      <c r="O8" s="127">
        <v>6.5</v>
      </c>
      <c r="P8" s="46">
        <f t="shared" ref="P8:P21" si="1">SUM(M8:O8)</f>
        <v>15.8</v>
      </c>
      <c r="Q8" s="10">
        <f t="shared" ref="Q8:Q21" si="2">IF(J8="1",0.75,IF(J8="2",0.25,IF(J8="2NT",0.5,0)))</f>
        <v>0.75</v>
      </c>
      <c r="R8" s="11">
        <f t="shared" ref="R8:R21" si="3">IF(OR(K8="01",K8="02",K8="03",K8="04"),2,IF(OR(K8="05",K8="06",K8="07"),1,0))</f>
        <v>0</v>
      </c>
      <c r="S8" s="12">
        <f t="shared" ref="S8:S21" si="4">SUM(P8:R8)</f>
        <v>16.55</v>
      </c>
      <c r="T8" s="3">
        <v>2019</v>
      </c>
      <c r="U8" s="4" t="s">
        <v>75</v>
      </c>
      <c r="V8" s="109"/>
      <c r="W8" s="24"/>
      <c r="X8" s="24"/>
      <c r="Y8" s="24"/>
      <c r="Z8" s="13" t="s">
        <v>39</v>
      </c>
    </row>
    <row r="9" spans="1:26" s="1" customFormat="1" ht="24.75" customHeight="1" x14ac:dyDescent="0.25">
      <c r="A9" s="26">
        <v>3</v>
      </c>
      <c r="B9" s="27">
        <v>3</v>
      </c>
      <c r="C9" s="22" t="s">
        <v>65</v>
      </c>
      <c r="D9" s="29" t="s">
        <v>76</v>
      </c>
      <c r="E9" s="23">
        <v>33254</v>
      </c>
      <c r="F9" s="7" t="str">
        <f t="shared" si="0"/>
        <v>16/01/1991</v>
      </c>
      <c r="G9" s="23" t="s">
        <v>31</v>
      </c>
      <c r="H9" s="3" t="s">
        <v>32</v>
      </c>
      <c r="I9" s="5" t="s">
        <v>156</v>
      </c>
      <c r="J9" s="25" t="s">
        <v>35</v>
      </c>
      <c r="K9" s="8"/>
      <c r="L9" s="8" t="s">
        <v>36</v>
      </c>
      <c r="M9" s="127">
        <v>5.2</v>
      </c>
      <c r="N9" s="127">
        <v>6.8</v>
      </c>
      <c r="O9" s="127">
        <v>6.6</v>
      </c>
      <c r="P9" s="46">
        <f t="shared" si="1"/>
        <v>18.600000000000001</v>
      </c>
      <c r="Q9" s="10">
        <f t="shared" si="2"/>
        <v>0.75</v>
      </c>
      <c r="R9" s="11">
        <f t="shared" si="3"/>
        <v>0</v>
      </c>
      <c r="S9" s="12">
        <f t="shared" si="4"/>
        <v>19.350000000000001</v>
      </c>
      <c r="T9" s="3">
        <v>2013</v>
      </c>
      <c r="U9" s="4" t="s">
        <v>77</v>
      </c>
      <c r="V9" s="109"/>
      <c r="W9" s="24"/>
      <c r="X9" s="24"/>
      <c r="Y9" s="24"/>
      <c r="Z9" s="13" t="s">
        <v>39</v>
      </c>
    </row>
    <row r="10" spans="1:26" s="1" customFormat="1" ht="24.75" customHeight="1" x14ac:dyDescent="0.25">
      <c r="A10" s="26">
        <v>4</v>
      </c>
      <c r="B10" s="27">
        <v>4</v>
      </c>
      <c r="C10" s="22" t="s">
        <v>78</v>
      </c>
      <c r="D10" s="29" t="s">
        <v>79</v>
      </c>
      <c r="E10" s="23">
        <v>24870</v>
      </c>
      <c r="F10" s="7" t="str">
        <f t="shared" si="0"/>
        <v>02/02/1968</v>
      </c>
      <c r="G10" s="23" t="s">
        <v>34</v>
      </c>
      <c r="H10" s="3" t="s">
        <v>32</v>
      </c>
      <c r="I10" s="5" t="s">
        <v>156</v>
      </c>
      <c r="J10" s="25" t="s">
        <v>35</v>
      </c>
      <c r="K10" s="8"/>
      <c r="L10" s="8" t="s">
        <v>36</v>
      </c>
      <c r="M10" s="127">
        <v>5.4</v>
      </c>
      <c r="N10" s="127">
        <v>5.4</v>
      </c>
      <c r="O10" s="127">
        <v>5.3</v>
      </c>
      <c r="P10" s="46">
        <f t="shared" si="1"/>
        <v>16.100000000000001</v>
      </c>
      <c r="Q10" s="10">
        <f t="shared" si="2"/>
        <v>0.75</v>
      </c>
      <c r="R10" s="11">
        <f t="shared" si="3"/>
        <v>0</v>
      </c>
      <c r="S10" s="12">
        <f t="shared" si="4"/>
        <v>16.850000000000001</v>
      </c>
      <c r="T10" s="3">
        <v>2009</v>
      </c>
      <c r="U10" s="4" t="s">
        <v>80</v>
      </c>
      <c r="V10" s="109"/>
      <c r="W10" s="24"/>
      <c r="X10" s="24"/>
      <c r="Y10" s="24"/>
      <c r="Z10" s="13" t="s">
        <v>39</v>
      </c>
    </row>
    <row r="11" spans="1:26" s="1" customFormat="1" ht="24.75" customHeight="1" x14ac:dyDescent="0.25">
      <c r="A11" s="26">
        <v>5</v>
      </c>
      <c r="B11" s="27">
        <v>5</v>
      </c>
      <c r="C11" s="22" t="s">
        <v>81</v>
      </c>
      <c r="D11" s="29" t="s">
        <v>82</v>
      </c>
      <c r="E11" s="23">
        <v>30337</v>
      </c>
      <c r="F11" s="7" t="str">
        <f t="shared" si="0"/>
        <v>21/01/1983</v>
      </c>
      <c r="G11" s="23" t="s">
        <v>34</v>
      </c>
      <c r="H11" s="3" t="s">
        <v>32</v>
      </c>
      <c r="I11" s="5" t="s">
        <v>156</v>
      </c>
      <c r="J11" s="25" t="s">
        <v>35</v>
      </c>
      <c r="K11" s="8"/>
      <c r="L11" s="8" t="s">
        <v>36</v>
      </c>
      <c r="M11" s="127">
        <v>5.6</v>
      </c>
      <c r="N11" s="127">
        <v>6.2</v>
      </c>
      <c r="O11" s="127">
        <v>5.8</v>
      </c>
      <c r="P11" s="46">
        <f t="shared" si="1"/>
        <v>17.600000000000001</v>
      </c>
      <c r="Q11" s="10">
        <f t="shared" si="2"/>
        <v>0.75</v>
      </c>
      <c r="R11" s="11">
        <f t="shared" si="3"/>
        <v>0</v>
      </c>
      <c r="S11" s="12">
        <f t="shared" si="4"/>
        <v>18.350000000000001</v>
      </c>
      <c r="T11" s="3">
        <v>2019</v>
      </c>
      <c r="U11" s="4" t="s">
        <v>83</v>
      </c>
      <c r="V11" s="109"/>
      <c r="W11" s="24"/>
      <c r="X11" s="24"/>
      <c r="Y11" s="24"/>
      <c r="Z11" s="13" t="s">
        <v>39</v>
      </c>
    </row>
    <row r="12" spans="1:26" s="1" customFormat="1" ht="24.75" customHeight="1" x14ac:dyDescent="0.25">
      <c r="A12" s="26">
        <v>6</v>
      </c>
      <c r="B12" s="27">
        <v>6</v>
      </c>
      <c r="C12" s="22" t="s">
        <v>84</v>
      </c>
      <c r="D12" s="29" t="s">
        <v>85</v>
      </c>
      <c r="E12" s="23">
        <v>30775</v>
      </c>
      <c r="F12" s="7" t="str">
        <f t="shared" si="0"/>
        <v>03/04/1984</v>
      </c>
      <c r="G12" s="23" t="s">
        <v>34</v>
      </c>
      <c r="H12" s="3" t="s">
        <v>63</v>
      </c>
      <c r="I12" s="5" t="s">
        <v>156</v>
      </c>
      <c r="J12" s="25" t="s">
        <v>35</v>
      </c>
      <c r="K12" s="8" t="s">
        <v>38</v>
      </c>
      <c r="L12" s="8" t="s">
        <v>36</v>
      </c>
      <c r="M12" s="127">
        <v>4.3</v>
      </c>
      <c r="N12" s="127">
        <v>4.9000000000000004</v>
      </c>
      <c r="O12" s="127">
        <v>5.5</v>
      </c>
      <c r="P12" s="46">
        <f t="shared" si="1"/>
        <v>14.7</v>
      </c>
      <c r="Q12" s="10">
        <f t="shared" si="2"/>
        <v>0.75</v>
      </c>
      <c r="R12" s="11">
        <f t="shared" si="3"/>
        <v>2</v>
      </c>
      <c r="S12" s="12">
        <f t="shared" si="4"/>
        <v>17.45</v>
      </c>
      <c r="T12" s="3">
        <v>2019</v>
      </c>
      <c r="U12" s="4" t="s">
        <v>86</v>
      </c>
      <c r="V12" s="109"/>
      <c r="W12" s="24"/>
      <c r="X12" s="24"/>
      <c r="Y12" s="24"/>
      <c r="Z12" s="13" t="s">
        <v>39</v>
      </c>
    </row>
    <row r="13" spans="1:26" s="1" customFormat="1" ht="24.75" customHeight="1" x14ac:dyDescent="0.25">
      <c r="A13" s="26">
        <v>7</v>
      </c>
      <c r="B13" s="27">
        <v>7</v>
      </c>
      <c r="C13" s="22" t="s">
        <v>87</v>
      </c>
      <c r="D13" s="29" t="s">
        <v>88</v>
      </c>
      <c r="E13" s="23">
        <v>32412</v>
      </c>
      <c r="F13" s="7" t="str">
        <f t="shared" si="0"/>
        <v>26/09/1988</v>
      </c>
      <c r="G13" s="23" t="s">
        <v>34</v>
      </c>
      <c r="H13" s="3" t="s">
        <v>32</v>
      </c>
      <c r="I13" s="5" t="s">
        <v>156</v>
      </c>
      <c r="J13" s="25" t="s">
        <v>35</v>
      </c>
      <c r="K13" s="8"/>
      <c r="L13" s="8" t="s">
        <v>37</v>
      </c>
      <c r="M13" s="127">
        <v>8.6999999999999993</v>
      </c>
      <c r="N13" s="127">
        <v>5.8</v>
      </c>
      <c r="O13" s="127">
        <v>6.6</v>
      </c>
      <c r="P13" s="46">
        <f t="shared" si="1"/>
        <v>21.1</v>
      </c>
      <c r="Q13" s="10">
        <f t="shared" si="2"/>
        <v>0.75</v>
      </c>
      <c r="R13" s="11">
        <f t="shared" si="3"/>
        <v>0</v>
      </c>
      <c r="S13" s="12">
        <f t="shared" si="4"/>
        <v>21.85</v>
      </c>
      <c r="T13" s="3">
        <v>2009</v>
      </c>
      <c r="U13" s="4" t="s">
        <v>89</v>
      </c>
      <c r="V13" s="109"/>
      <c r="W13" s="24"/>
      <c r="X13" s="24"/>
      <c r="Y13" s="24"/>
      <c r="Z13" s="13" t="s">
        <v>39</v>
      </c>
    </row>
    <row r="14" spans="1:26" s="1" customFormat="1" ht="24.75" customHeight="1" x14ac:dyDescent="0.25">
      <c r="A14" s="26">
        <v>8</v>
      </c>
      <c r="B14" s="27">
        <v>8</v>
      </c>
      <c r="C14" s="22" t="s">
        <v>90</v>
      </c>
      <c r="D14" s="29" t="s">
        <v>91</v>
      </c>
      <c r="E14" s="23">
        <v>31344</v>
      </c>
      <c r="F14" s="7" t="str">
        <f t="shared" si="0"/>
        <v>24/10/1985</v>
      </c>
      <c r="G14" s="23" t="s">
        <v>34</v>
      </c>
      <c r="H14" s="3" t="s">
        <v>32</v>
      </c>
      <c r="I14" s="5" t="s">
        <v>156</v>
      </c>
      <c r="J14" s="25" t="s">
        <v>35</v>
      </c>
      <c r="K14" s="8"/>
      <c r="L14" s="8" t="s">
        <v>37</v>
      </c>
      <c r="M14" s="127">
        <v>6.9</v>
      </c>
      <c r="N14" s="127">
        <v>6.1</v>
      </c>
      <c r="O14" s="127">
        <v>6.5</v>
      </c>
      <c r="P14" s="46">
        <f t="shared" si="1"/>
        <v>19.5</v>
      </c>
      <c r="Q14" s="10">
        <f t="shared" si="2"/>
        <v>0.75</v>
      </c>
      <c r="R14" s="11">
        <f t="shared" si="3"/>
        <v>0</v>
      </c>
      <c r="S14" s="12">
        <f t="shared" si="4"/>
        <v>20.25</v>
      </c>
      <c r="T14" s="3">
        <v>2005</v>
      </c>
      <c r="U14" s="4" t="s">
        <v>92</v>
      </c>
      <c r="V14" s="109"/>
      <c r="W14" s="24"/>
      <c r="X14" s="24"/>
      <c r="Y14" s="24"/>
      <c r="Z14" s="13" t="s">
        <v>39</v>
      </c>
    </row>
    <row r="15" spans="1:26" s="1" customFormat="1" ht="24.75" customHeight="1" x14ac:dyDescent="0.25">
      <c r="A15" s="26">
        <v>9</v>
      </c>
      <c r="B15" s="27">
        <v>9</v>
      </c>
      <c r="C15" s="22" t="s">
        <v>93</v>
      </c>
      <c r="D15" s="29" t="s">
        <v>94</v>
      </c>
      <c r="E15" s="23">
        <v>25665</v>
      </c>
      <c r="F15" s="7" t="str">
        <f t="shared" si="0"/>
        <v>07/04/1970</v>
      </c>
      <c r="G15" s="23" t="s">
        <v>34</v>
      </c>
      <c r="H15" s="3" t="s">
        <v>32</v>
      </c>
      <c r="I15" s="5" t="s">
        <v>156</v>
      </c>
      <c r="J15" s="25" t="s">
        <v>35</v>
      </c>
      <c r="K15" s="8"/>
      <c r="L15" s="8" t="s">
        <v>37</v>
      </c>
      <c r="M15" s="127">
        <v>7</v>
      </c>
      <c r="N15" s="127">
        <v>6.8</v>
      </c>
      <c r="O15" s="127">
        <v>6.3</v>
      </c>
      <c r="P15" s="46">
        <f t="shared" si="1"/>
        <v>20.100000000000001</v>
      </c>
      <c r="Q15" s="10">
        <f t="shared" si="2"/>
        <v>0.75</v>
      </c>
      <c r="R15" s="11">
        <f t="shared" si="3"/>
        <v>0</v>
      </c>
      <c r="S15" s="12">
        <f t="shared" si="4"/>
        <v>20.85</v>
      </c>
      <c r="T15" s="3">
        <v>2010</v>
      </c>
      <c r="U15" s="4" t="s">
        <v>95</v>
      </c>
      <c r="V15" s="109"/>
      <c r="W15" s="24"/>
      <c r="X15" s="24"/>
      <c r="Y15" s="24"/>
      <c r="Z15" s="13" t="s">
        <v>39</v>
      </c>
    </row>
    <row r="16" spans="1:26" s="1" customFormat="1" ht="24.75" customHeight="1" x14ac:dyDescent="0.25">
      <c r="A16" s="26">
        <v>10</v>
      </c>
      <c r="B16" s="27">
        <v>10</v>
      </c>
      <c r="C16" s="22" t="s">
        <v>96</v>
      </c>
      <c r="D16" s="29" t="s">
        <v>97</v>
      </c>
      <c r="E16" s="23">
        <v>32151</v>
      </c>
      <c r="F16" s="7" t="str">
        <f t="shared" si="0"/>
        <v>09/01/1988</v>
      </c>
      <c r="G16" s="23" t="s">
        <v>34</v>
      </c>
      <c r="H16" s="3" t="s">
        <v>63</v>
      </c>
      <c r="I16" s="5" t="s">
        <v>156</v>
      </c>
      <c r="J16" s="25" t="s">
        <v>35</v>
      </c>
      <c r="K16" s="8" t="s">
        <v>38</v>
      </c>
      <c r="L16" s="8" t="s">
        <v>36</v>
      </c>
      <c r="M16" s="127">
        <v>5.0999999999999996</v>
      </c>
      <c r="N16" s="127">
        <v>6.5</v>
      </c>
      <c r="O16" s="127">
        <v>4.5</v>
      </c>
      <c r="P16" s="46">
        <f t="shared" si="1"/>
        <v>16.100000000000001</v>
      </c>
      <c r="Q16" s="10">
        <f t="shared" si="2"/>
        <v>0.75</v>
      </c>
      <c r="R16" s="11">
        <f t="shared" si="3"/>
        <v>2</v>
      </c>
      <c r="S16" s="12">
        <f t="shared" si="4"/>
        <v>18.850000000000001</v>
      </c>
      <c r="T16" s="3">
        <v>2019</v>
      </c>
      <c r="U16" s="4" t="s">
        <v>98</v>
      </c>
      <c r="V16" s="109"/>
      <c r="W16" s="24"/>
      <c r="X16" s="24"/>
      <c r="Y16" s="24"/>
      <c r="Z16" s="13" t="s">
        <v>39</v>
      </c>
    </row>
    <row r="17" spans="1:26" s="1" customFormat="1" ht="24.75" customHeight="1" x14ac:dyDescent="0.25">
      <c r="A17" s="26">
        <v>11</v>
      </c>
      <c r="B17" s="27">
        <v>11</v>
      </c>
      <c r="C17" s="22" t="s">
        <v>99</v>
      </c>
      <c r="D17" s="29" t="s">
        <v>100</v>
      </c>
      <c r="E17" s="23">
        <v>30342</v>
      </c>
      <c r="F17" s="7" t="str">
        <f t="shared" si="0"/>
        <v>26/01/1983</v>
      </c>
      <c r="G17" s="23" t="s">
        <v>34</v>
      </c>
      <c r="H17" s="3" t="s">
        <v>32</v>
      </c>
      <c r="I17" s="5" t="s">
        <v>156</v>
      </c>
      <c r="J17" s="25" t="s">
        <v>35</v>
      </c>
      <c r="K17" s="8"/>
      <c r="L17" s="8" t="s">
        <v>36</v>
      </c>
      <c r="M17" s="127">
        <v>5.2</v>
      </c>
      <c r="N17" s="127">
        <v>6.4</v>
      </c>
      <c r="O17" s="127">
        <v>6.5</v>
      </c>
      <c r="P17" s="46">
        <f t="shared" si="1"/>
        <v>18.100000000000001</v>
      </c>
      <c r="Q17" s="10">
        <f t="shared" si="2"/>
        <v>0.75</v>
      </c>
      <c r="R17" s="11">
        <f t="shared" si="3"/>
        <v>0</v>
      </c>
      <c r="S17" s="12">
        <f t="shared" si="4"/>
        <v>18.850000000000001</v>
      </c>
      <c r="T17" s="3">
        <v>2013</v>
      </c>
      <c r="U17" s="4" t="s">
        <v>101</v>
      </c>
      <c r="V17" s="109"/>
      <c r="W17" s="24"/>
      <c r="X17" s="24"/>
      <c r="Y17" s="24"/>
      <c r="Z17" s="13" t="s">
        <v>39</v>
      </c>
    </row>
    <row r="18" spans="1:26" s="1" customFormat="1" ht="24.75" customHeight="1" x14ac:dyDescent="0.25">
      <c r="A18" s="26">
        <v>12</v>
      </c>
      <c r="B18" s="27">
        <v>12</v>
      </c>
      <c r="C18" s="22" t="s">
        <v>206</v>
      </c>
      <c r="D18" s="29" t="s">
        <v>66</v>
      </c>
      <c r="E18" s="23">
        <v>27838</v>
      </c>
      <c r="F18" s="7" t="str">
        <f t="shared" si="0"/>
        <v>19/03/1976</v>
      </c>
      <c r="G18" s="23" t="s">
        <v>31</v>
      </c>
      <c r="H18" s="3" t="s">
        <v>207</v>
      </c>
      <c r="I18" s="5" t="s">
        <v>156</v>
      </c>
      <c r="J18" s="25" t="s">
        <v>35</v>
      </c>
      <c r="K18" s="8" t="s">
        <v>38</v>
      </c>
      <c r="L18" s="8" t="s">
        <v>36</v>
      </c>
      <c r="M18" s="127">
        <v>7.8</v>
      </c>
      <c r="N18" s="127">
        <v>7.5</v>
      </c>
      <c r="O18" s="127">
        <v>7.9</v>
      </c>
      <c r="P18" s="46">
        <f t="shared" si="1"/>
        <v>23.200000000000003</v>
      </c>
      <c r="Q18" s="10">
        <f t="shared" si="2"/>
        <v>0.75</v>
      </c>
      <c r="R18" s="11">
        <f t="shared" si="3"/>
        <v>2</v>
      </c>
      <c r="S18" s="12">
        <f t="shared" si="4"/>
        <v>25.950000000000003</v>
      </c>
      <c r="T18" s="3">
        <v>2018</v>
      </c>
      <c r="U18" s="4" t="s">
        <v>208</v>
      </c>
      <c r="V18" s="109"/>
      <c r="W18" s="24"/>
      <c r="X18" s="24"/>
      <c r="Y18" s="24"/>
      <c r="Z18" s="13" t="s">
        <v>39</v>
      </c>
    </row>
    <row r="19" spans="1:26" s="1" customFormat="1" ht="24.75" customHeight="1" x14ac:dyDescent="0.25">
      <c r="A19" s="26">
        <v>13</v>
      </c>
      <c r="B19" s="27">
        <v>13</v>
      </c>
      <c r="C19" s="22" t="s">
        <v>226</v>
      </c>
      <c r="D19" s="29" t="s">
        <v>66</v>
      </c>
      <c r="E19" s="23">
        <v>34423</v>
      </c>
      <c r="F19" s="7" t="str">
        <f t="shared" si="0"/>
        <v>30/03/1994</v>
      </c>
      <c r="G19" s="23" t="s">
        <v>34</v>
      </c>
      <c r="H19" s="3" t="s">
        <v>32</v>
      </c>
      <c r="I19" s="5" t="s">
        <v>156</v>
      </c>
      <c r="J19" s="25" t="s">
        <v>35</v>
      </c>
      <c r="K19" s="8"/>
      <c r="L19" s="8" t="s">
        <v>36</v>
      </c>
      <c r="M19" s="127">
        <v>5.0999999999999996</v>
      </c>
      <c r="N19" s="127">
        <v>6.7</v>
      </c>
      <c r="O19" s="127">
        <v>5.6</v>
      </c>
      <c r="P19" s="46">
        <f t="shared" si="1"/>
        <v>17.399999999999999</v>
      </c>
      <c r="Q19" s="10">
        <f t="shared" si="2"/>
        <v>0.75</v>
      </c>
      <c r="R19" s="11">
        <f t="shared" si="3"/>
        <v>0</v>
      </c>
      <c r="S19" s="12">
        <f t="shared" si="4"/>
        <v>18.149999999999999</v>
      </c>
      <c r="T19" s="3">
        <v>2020</v>
      </c>
      <c r="U19" s="4" t="s">
        <v>227</v>
      </c>
      <c r="V19" s="109"/>
      <c r="W19" s="24"/>
      <c r="X19" s="24"/>
      <c r="Y19" s="24"/>
      <c r="Z19" s="13" t="s">
        <v>39</v>
      </c>
    </row>
    <row r="20" spans="1:26" s="1" customFormat="1" ht="24.75" customHeight="1" x14ac:dyDescent="0.25">
      <c r="A20" s="26">
        <v>14</v>
      </c>
      <c r="B20" s="27">
        <v>14</v>
      </c>
      <c r="C20" s="22" t="s">
        <v>112</v>
      </c>
      <c r="D20" s="29" t="s">
        <v>323</v>
      </c>
      <c r="E20" s="23">
        <v>31872</v>
      </c>
      <c r="F20" s="7" t="str">
        <f t="shared" si="0"/>
        <v>05/04/1987</v>
      </c>
      <c r="G20" s="23" t="s">
        <v>34</v>
      </c>
      <c r="H20" s="3" t="s">
        <v>32</v>
      </c>
      <c r="I20" s="5" t="s">
        <v>156</v>
      </c>
      <c r="J20" s="25" t="s">
        <v>35</v>
      </c>
      <c r="K20" s="8"/>
      <c r="L20" s="8" t="s">
        <v>36</v>
      </c>
      <c r="M20" s="127">
        <v>5.8</v>
      </c>
      <c r="N20" s="127">
        <v>6.2</v>
      </c>
      <c r="O20" s="127">
        <v>7.4</v>
      </c>
      <c r="P20" s="46">
        <f t="shared" si="1"/>
        <v>19.399999999999999</v>
      </c>
      <c r="Q20" s="10">
        <f t="shared" si="2"/>
        <v>0.75</v>
      </c>
      <c r="R20" s="11">
        <f t="shared" si="3"/>
        <v>0</v>
      </c>
      <c r="S20" s="12">
        <f t="shared" si="4"/>
        <v>20.149999999999999</v>
      </c>
      <c r="T20" s="3">
        <v>2019</v>
      </c>
      <c r="U20" s="4" t="s">
        <v>324</v>
      </c>
      <c r="V20" s="109"/>
      <c r="W20" s="24"/>
      <c r="X20" s="24"/>
      <c r="Y20" s="24"/>
      <c r="Z20" s="13" t="s">
        <v>39</v>
      </c>
    </row>
    <row r="21" spans="1:26" s="1" customFormat="1" ht="24.75" customHeight="1" x14ac:dyDescent="0.25">
      <c r="A21" s="26">
        <v>15</v>
      </c>
      <c r="B21" s="27">
        <v>15</v>
      </c>
      <c r="C21" s="22" t="s">
        <v>153</v>
      </c>
      <c r="D21" s="29" t="s">
        <v>154</v>
      </c>
      <c r="E21" s="23">
        <v>30269</v>
      </c>
      <c r="F21" s="7" t="str">
        <f t="shared" si="0"/>
        <v>14/11/1982</v>
      </c>
      <c r="G21" s="23" t="s">
        <v>34</v>
      </c>
      <c r="H21" s="3" t="s">
        <v>113</v>
      </c>
      <c r="I21" s="5" t="s">
        <v>161</v>
      </c>
      <c r="J21" s="25" t="s">
        <v>35</v>
      </c>
      <c r="K21" s="8" t="s">
        <v>38</v>
      </c>
      <c r="L21" s="8" t="s">
        <v>37</v>
      </c>
      <c r="M21" s="127">
        <v>5.3</v>
      </c>
      <c r="N21" s="127">
        <v>6.9</v>
      </c>
      <c r="O21" s="127">
        <v>5.9</v>
      </c>
      <c r="P21" s="46">
        <f t="shared" si="1"/>
        <v>18.100000000000001</v>
      </c>
      <c r="Q21" s="10">
        <f t="shared" si="2"/>
        <v>0.75</v>
      </c>
      <c r="R21" s="11">
        <f t="shared" si="3"/>
        <v>2</v>
      </c>
      <c r="S21" s="12">
        <f t="shared" si="4"/>
        <v>20.85</v>
      </c>
      <c r="T21" s="3">
        <v>2006</v>
      </c>
      <c r="U21" s="4" t="s">
        <v>155</v>
      </c>
      <c r="V21" s="109" t="str">
        <f t="shared" ref="V21:V51" si="5">IF(G21="Nam","Anh",IF(G21="Nữ","Chị",""))</f>
        <v>Anh</v>
      </c>
      <c r="W21" s="24"/>
      <c r="X21" s="24"/>
      <c r="Y21" s="24"/>
      <c r="Z21" s="13" t="s">
        <v>39</v>
      </c>
    </row>
    <row r="22" spans="1:26" s="1" customFormat="1" ht="24.75" customHeight="1" x14ac:dyDescent="0.25">
      <c r="A22" s="26">
        <v>16</v>
      </c>
      <c r="B22" s="27">
        <v>16</v>
      </c>
      <c r="C22" s="22" t="s">
        <v>131</v>
      </c>
      <c r="D22" s="29" t="s">
        <v>157</v>
      </c>
      <c r="E22" s="23">
        <v>25138</v>
      </c>
      <c r="F22" s="7" t="str">
        <f t="shared" si="0"/>
        <v>27/10/1968</v>
      </c>
      <c r="G22" s="23" t="s">
        <v>34</v>
      </c>
      <c r="H22" s="3" t="s">
        <v>63</v>
      </c>
      <c r="I22" s="5" t="s">
        <v>158</v>
      </c>
      <c r="J22" s="25" t="s">
        <v>35</v>
      </c>
      <c r="K22" s="8" t="s">
        <v>38</v>
      </c>
      <c r="L22" s="201">
        <v>7.2</v>
      </c>
      <c r="M22" s="202"/>
      <c r="N22" s="202"/>
      <c r="O22" s="202"/>
      <c r="P22" s="202"/>
      <c r="Q22" s="202"/>
      <c r="R22" s="202"/>
      <c r="S22" s="203"/>
      <c r="T22" s="3">
        <v>2017</v>
      </c>
      <c r="U22" s="4" t="s">
        <v>159</v>
      </c>
      <c r="V22" s="109" t="str">
        <f t="shared" si="5"/>
        <v>Anh</v>
      </c>
      <c r="W22" s="24"/>
      <c r="X22" s="24"/>
      <c r="Y22" s="24"/>
      <c r="Z22" s="13" t="s">
        <v>39</v>
      </c>
    </row>
    <row r="23" spans="1:26" s="1" customFormat="1" ht="24.75" customHeight="1" x14ac:dyDescent="0.25">
      <c r="A23" s="26">
        <v>17</v>
      </c>
      <c r="B23" s="27">
        <v>17</v>
      </c>
      <c r="C23" s="22" t="s">
        <v>102</v>
      </c>
      <c r="D23" s="29" t="s">
        <v>160</v>
      </c>
      <c r="E23" s="23">
        <v>29787</v>
      </c>
      <c r="F23" s="7" t="str">
        <f t="shared" si="0"/>
        <v>20/07/1981</v>
      </c>
      <c r="G23" s="23" t="s">
        <v>34</v>
      </c>
      <c r="H23" s="3" t="s">
        <v>113</v>
      </c>
      <c r="I23" s="5" t="s">
        <v>161</v>
      </c>
      <c r="J23" s="25" t="s">
        <v>35</v>
      </c>
      <c r="K23" s="8" t="s">
        <v>38</v>
      </c>
      <c r="L23" s="8" t="s">
        <v>36</v>
      </c>
      <c r="M23" s="127">
        <v>4.7</v>
      </c>
      <c r="N23" s="127">
        <v>5.0999999999999996</v>
      </c>
      <c r="O23" s="127">
        <v>6.6</v>
      </c>
      <c r="P23" s="139">
        <f>SUM(M23:O23)</f>
        <v>16.399999999999999</v>
      </c>
      <c r="Q23" s="10">
        <f>IF(J23="1",0.75,IF(J23="2",0.25,IF(J23="2NT",0.5,0)))</f>
        <v>0.75</v>
      </c>
      <c r="R23" s="11">
        <f>IF(OR(K23="01",K23="02",K23="03",K23="04"),2,IF(OR(K23="05",K23="06",K23="07"),1,0))</f>
        <v>2</v>
      </c>
      <c r="S23" s="12">
        <f>SUM(P23:R23)</f>
        <v>19.149999999999999</v>
      </c>
      <c r="T23" s="3">
        <v>2009</v>
      </c>
      <c r="U23" s="4" t="s">
        <v>162</v>
      </c>
      <c r="V23" s="109" t="str">
        <f t="shared" si="5"/>
        <v>Anh</v>
      </c>
      <c r="W23" s="24"/>
      <c r="X23" s="24"/>
      <c r="Y23" s="24"/>
      <c r="Z23" s="13" t="s">
        <v>39</v>
      </c>
    </row>
    <row r="24" spans="1:26" s="1" customFormat="1" ht="24.75" customHeight="1" x14ac:dyDescent="0.25">
      <c r="A24" s="26">
        <v>18</v>
      </c>
      <c r="B24" s="27">
        <v>18</v>
      </c>
      <c r="C24" s="22" t="s">
        <v>163</v>
      </c>
      <c r="D24" s="29" t="s">
        <v>164</v>
      </c>
      <c r="E24" s="23">
        <v>32194</v>
      </c>
      <c r="F24" s="7" t="str">
        <f t="shared" si="0"/>
        <v>21/02/1988</v>
      </c>
      <c r="G24" s="23" t="s">
        <v>34</v>
      </c>
      <c r="H24" s="3" t="s">
        <v>113</v>
      </c>
      <c r="I24" s="5" t="s">
        <v>165</v>
      </c>
      <c r="J24" s="25" t="s">
        <v>35</v>
      </c>
      <c r="K24" s="8" t="s">
        <v>38</v>
      </c>
      <c r="L24" s="8" t="s">
        <v>36</v>
      </c>
      <c r="M24" s="127">
        <v>4.3</v>
      </c>
      <c r="N24" s="127">
        <v>5.2</v>
      </c>
      <c r="O24" s="127">
        <v>5.7</v>
      </c>
      <c r="P24" s="139">
        <f t="shared" ref="P24:P28" si="6">SUM(M24:O24)</f>
        <v>15.2</v>
      </c>
      <c r="Q24" s="10">
        <f t="shared" ref="Q24:Q28" si="7">IF(J24="1",0.75,IF(J24="2",0.25,IF(J24="2NT",0.5,0)))</f>
        <v>0.75</v>
      </c>
      <c r="R24" s="11">
        <f t="shared" ref="R24:R28" si="8">IF(OR(K24="01",K24="02",K24="03",K24="04"),2,IF(OR(K24="05",K24="06",K24="07"),1,0))</f>
        <v>2</v>
      </c>
      <c r="S24" s="12">
        <f t="shared" ref="S24:S28" si="9">SUM(P24:R24)</f>
        <v>17.95</v>
      </c>
      <c r="T24" s="3">
        <v>2016</v>
      </c>
      <c r="U24" s="4" t="s">
        <v>166</v>
      </c>
      <c r="V24" s="109" t="str">
        <f t="shared" si="5"/>
        <v>Anh</v>
      </c>
      <c r="W24" s="24"/>
      <c r="X24" s="24"/>
      <c r="Y24" s="24"/>
      <c r="Z24" s="13" t="s">
        <v>39</v>
      </c>
    </row>
    <row r="25" spans="1:26" s="1" customFormat="1" ht="24.75" customHeight="1" x14ac:dyDescent="0.25">
      <c r="A25" s="26">
        <v>19</v>
      </c>
      <c r="B25" s="27">
        <v>19</v>
      </c>
      <c r="C25" s="22" t="s">
        <v>117</v>
      </c>
      <c r="D25" s="29" t="s">
        <v>167</v>
      </c>
      <c r="E25" s="23">
        <v>28219</v>
      </c>
      <c r="F25" s="7" t="str">
        <f t="shared" si="0"/>
        <v>04/04/1977</v>
      </c>
      <c r="G25" s="23" t="s">
        <v>31</v>
      </c>
      <c r="H25" s="3" t="s">
        <v>113</v>
      </c>
      <c r="I25" s="5" t="s">
        <v>161</v>
      </c>
      <c r="J25" s="25" t="s">
        <v>35</v>
      </c>
      <c r="K25" s="8" t="s">
        <v>38</v>
      </c>
      <c r="L25" s="8" t="s">
        <v>36</v>
      </c>
      <c r="M25" s="127">
        <v>5.5</v>
      </c>
      <c r="N25" s="127">
        <v>5.8</v>
      </c>
      <c r="O25" s="127">
        <v>5.4</v>
      </c>
      <c r="P25" s="139">
        <f t="shared" si="6"/>
        <v>16.700000000000003</v>
      </c>
      <c r="Q25" s="10">
        <f t="shared" si="7"/>
        <v>0.75</v>
      </c>
      <c r="R25" s="11">
        <f t="shared" si="8"/>
        <v>2</v>
      </c>
      <c r="S25" s="12">
        <f t="shared" si="9"/>
        <v>19.450000000000003</v>
      </c>
      <c r="T25" s="3">
        <v>2012</v>
      </c>
      <c r="U25" s="4" t="s">
        <v>168</v>
      </c>
      <c r="V25" s="109" t="str">
        <f t="shared" si="5"/>
        <v>Chị</v>
      </c>
      <c r="W25" s="24"/>
      <c r="X25" s="24"/>
      <c r="Y25" s="24"/>
      <c r="Z25" s="13" t="s">
        <v>39</v>
      </c>
    </row>
    <row r="26" spans="1:26" s="1" customFormat="1" ht="24.75" customHeight="1" x14ac:dyDescent="0.25">
      <c r="A26" s="26">
        <v>20</v>
      </c>
      <c r="B26" s="27">
        <v>20</v>
      </c>
      <c r="C26" s="22" t="s">
        <v>169</v>
      </c>
      <c r="D26" s="29" t="s">
        <v>170</v>
      </c>
      <c r="E26" s="23">
        <v>30421</v>
      </c>
      <c r="F26" s="7" t="str">
        <f t="shared" si="0"/>
        <v>15/04/1983</v>
      </c>
      <c r="G26" s="23" t="s">
        <v>66</v>
      </c>
      <c r="H26" s="3" t="s">
        <v>113</v>
      </c>
      <c r="I26" s="5" t="s">
        <v>171</v>
      </c>
      <c r="J26" s="25" t="s">
        <v>35</v>
      </c>
      <c r="K26" s="8" t="s">
        <v>38</v>
      </c>
      <c r="L26" s="8" t="s">
        <v>36</v>
      </c>
      <c r="M26" s="127">
        <v>5.9</v>
      </c>
      <c r="N26" s="127">
        <v>5.7</v>
      </c>
      <c r="O26" s="127">
        <v>5.2</v>
      </c>
      <c r="P26" s="139">
        <f t="shared" si="6"/>
        <v>16.8</v>
      </c>
      <c r="Q26" s="10">
        <f t="shared" si="7"/>
        <v>0.75</v>
      </c>
      <c r="R26" s="11">
        <f t="shared" si="8"/>
        <v>2</v>
      </c>
      <c r="S26" s="12">
        <f t="shared" si="9"/>
        <v>19.55</v>
      </c>
      <c r="T26" s="63">
        <v>2017</v>
      </c>
      <c r="U26" s="3" t="s">
        <v>172</v>
      </c>
      <c r="V26" s="109" t="str">
        <f t="shared" si="5"/>
        <v/>
      </c>
      <c r="W26" s="24"/>
      <c r="X26" s="24"/>
      <c r="Y26" s="24"/>
      <c r="Z26" s="13" t="s">
        <v>39</v>
      </c>
    </row>
    <row r="27" spans="1:26" s="1" customFormat="1" ht="24.75" customHeight="1" x14ac:dyDescent="0.25">
      <c r="A27" s="26">
        <v>21</v>
      </c>
      <c r="B27" s="27">
        <v>21</v>
      </c>
      <c r="C27" s="22" t="s">
        <v>173</v>
      </c>
      <c r="D27" s="29" t="s">
        <v>174</v>
      </c>
      <c r="E27" s="23">
        <v>28810</v>
      </c>
      <c r="F27" s="7" t="str">
        <f t="shared" si="0"/>
        <v>16/11/1978</v>
      </c>
      <c r="G27" s="23" t="s">
        <v>66</v>
      </c>
      <c r="H27" s="3" t="s">
        <v>63</v>
      </c>
      <c r="I27" s="5" t="s">
        <v>158</v>
      </c>
      <c r="J27" s="25" t="s">
        <v>35</v>
      </c>
      <c r="K27" s="8" t="s">
        <v>38</v>
      </c>
      <c r="L27" s="8" t="s">
        <v>36</v>
      </c>
      <c r="M27" s="127">
        <v>5.3</v>
      </c>
      <c r="N27" s="127">
        <v>6.9</v>
      </c>
      <c r="O27" s="127">
        <v>7.2</v>
      </c>
      <c r="P27" s="139">
        <f t="shared" si="6"/>
        <v>19.399999999999999</v>
      </c>
      <c r="Q27" s="10">
        <f t="shared" si="7"/>
        <v>0.75</v>
      </c>
      <c r="R27" s="11">
        <f t="shared" si="8"/>
        <v>2</v>
      </c>
      <c r="S27" s="12">
        <f t="shared" si="9"/>
        <v>22.15</v>
      </c>
      <c r="T27" s="3">
        <v>2012</v>
      </c>
      <c r="U27" s="4" t="s">
        <v>175</v>
      </c>
      <c r="V27" s="109" t="str">
        <f t="shared" si="5"/>
        <v/>
      </c>
      <c r="W27" s="24"/>
      <c r="X27" s="24"/>
      <c r="Y27" s="24"/>
      <c r="Z27" s="13" t="s">
        <v>39</v>
      </c>
    </row>
    <row r="28" spans="1:26" s="1" customFormat="1" ht="24.75" customHeight="1" x14ac:dyDescent="0.25">
      <c r="A28" s="26">
        <v>22</v>
      </c>
      <c r="B28" s="27">
        <v>22</v>
      </c>
      <c r="C28" s="22" t="s">
        <v>137</v>
      </c>
      <c r="D28" s="29" t="s">
        <v>176</v>
      </c>
      <c r="E28" s="23">
        <v>29932</v>
      </c>
      <c r="F28" s="7" t="str">
        <f t="shared" si="0"/>
        <v>12/12/1981</v>
      </c>
      <c r="G28" s="23" t="s">
        <v>34</v>
      </c>
      <c r="H28" s="3" t="s">
        <v>63</v>
      </c>
      <c r="I28" s="5" t="s">
        <v>177</v>
      </c>
      <c r="J28" s="25" t="s">
        <v>35</v>
      </c>
      <c r="K28" s="8" t="s">
        <v>38</v>
      </c>
      <c r="L28" s="8" t="s">
        <v>37</v>
      </c>
      <c r="M28" s="127">
        <v>5.4</v>
      </c>
      <c r="N28" s="127">
        <v>4.4000000000000004</v>
      </c>
      <c r="O28" s="127">
        <v>4.5999999999999996</v>
      </c>
      <c r="P28" s="139">
        <f t="shared" si="6"/>
        <v>14.4</v>
      </c>
      <c r="Q28" s="10">
        <f t="shared" si="7"/>
        <v>0.75</v>
      </c>
      <c r="R28" s="11">
        <f t="shared" si="8"/>
        <v>2</v>
      </c>
      <c r="S28" s="12">
        <f t="shared" si="9"/>
        <v>17.149999999999999</v>
      </c>
      <c r="T28" s="3">
        <v>2014</v>
      </c>
      <c r="U28" s="4" t="s">
        <v>178</v>
      </c>
      <c r="V28" s="109" t="str">
        <f t="shared" si="5"/>
        <v>Anh</v>
      </c>
      <c r="W28" s="24"/>
      <c r="X28" s="24"/>
      <c r="Y28" s="24"/>
      <c r="Z28" s="13" t="s">
        <v>39</v>
      </c>
    </row>
    <row r="29" spans="1:26" s="1" customFormat="1" ht="24.75" customHeight="1" x14ac:dyDescent="0.25">
      <c r="A29" s="26">
        <v>23</v>
      </c>
      <c r="B29" s="27">
        <v>23</v>
      </c>
      <c r="C29" s="22" t="s">
        <v>182</v>
      </c>
      <c r="D29" s="29" t="s">
        <v>179</v>
      </c>
      <c r="E29" s="23">
        <v>26385</v>
      </c>
      <c r="F29" s="7" t="str">
        <f t="shared" si="0"/>
        <v>27/03/1972</v>
      </c>
      <c r="G29" s="23" t="s">
        <v>34</v>
      </c>
      <c r="H29" s="3" t="s">
        <v>63</v>
      </c>
      <c r="I29" s="5" t="s">
        <v>158</v>
      </c>
      <c r="J29" s="25" t="s">
        <v>35</v>
      </c>
      <c r="K29" s="8" t="s">
        <v>38</v>
      </c>
      <c r="L29" s="215">
        <v>6.7</v>
      </c>
      <c r="M29" s="216"/>
      <c r="N29" s="216"/>
      <c r="O29" s="216"/>
      <c r="P29" s="216"/>
      <c r="Q29" s="216"/>
      <c r="R29" s="216"/>
      <c r="S29" s="217"/>
      <c r="T29" s="3">
        <v>2010</v>
      </c>
      <c r="U29" s="4" t="s">
        <v>180</v>
      </c>
      <c r="V29" s="109" t="str">
        <f t="shared" si="5"/>
        <v>Anh</v>
      </c>
      <c r="W29" s="24"/>
      <c r="X29" s="24"/>
      <c r="Y29" s="24"/>
      <c r="Z29" s="13" t="s">
        <v>181</v>
      </c>
    </row>
    <row r="30" spans="1:26" s="1" customFormat="1" ht="24.75" customHeight="1" x14ac:dyDescent="0.25">
      <c r="A30" s="26">
        <v>24</v>
      </c>
      <c r="B30" s="27">
        <v>24</v>
      </c>
      <c r="C30" s="22" t="s">
        <v>183</v>
      </c>
      <c r="D30" s="29" t="s">
        <v>184</v>
      </c>
      <c r="E30" s="23">
        <v>26445</v>
      </c>
      <c r="F30" s="7" t="str">
        <f t="shared" si="0"/>
        <v>26/05/1972</v>
      </c>
      <c r="G30" s="23" t="s">
        <v>34</v>
      </c>
      <c r="H30" s="3" t="s">
        <v>63</v>
      </c>
      <c r="I30" s="5" t="s">
        <v>158</v>
      </c>
      <c r="J30" s="25" t="s">
        <v>35</v>
      </c>
      <c r="K30" s="8" t="s">
        <v>38</v>
      </c>
      <c r="L30" s="204" t="s">
        <v>479</v>
      </c>
      <c r="M30" s="205"/>
      <c r="N30" s="205"/>
      <c r="O30" s="205"/>
      <c r="P30" s="205"/>
      <c r="Q30" s="205"/>
      <c r="R30" s="205"/>
      <c r="S30" s="206"/>
      <c r="T30" s="3">
        <v>2001</v>
      </c>
      <c r="U30" s="4" t="s">
        <v>185</v>
      </c>
      <c r="V30" s="109" t="str">
        <f t="shared" si="5"/>
        <v>Anh</v>
      </c>
      <c r="W30" s="24"/>
      <c r="X30" s="24"/>
      <c r="Y30" s="24"/>
      <c r="Z30" s="13" t="s">
        <v>39</v>
      </c>
    </row>
    <row r="31" spans="1:26" s="1" customFormat="1" ht="24.75" customHeight="1" x14ac:dyDescent="0.25">
      <c r="A31" s="26">
        <v>25</v>
      </c>
      <c r="B31" s="27">
        <v>25</v>
      </c>
      <c r="C31" s="22" t="s">
        <v>186</v>
      </c>
      <c r="D31" s="29" t="s">
        <v>187</v>
      </c>
      <c r="E31" s="23">
        <v>30001</v>
      </c>
      <c r="F31" s="7" t="str">
        <f t="shared" si="0"/>
        <v>19/02/1982</v>
      </c>
      <c r="G31" s="23" t="s">
        <v>34</v>
      </c>
      <c r="H31" s="3" t="s">
        <v>63</v>
      </c>
      <c r="I31" s="5" t="s">
        <v>161</v>
      </c>
      <c r="J31" s="25" t="s">
        <v>35</v>
      </c>
      <c r="K31" s="8" t="s">
        <v>38</v>
      </c>
      <c r="L31" s="215">
        <v>6.8</v>
      </c>
      <c r="M31" s="216"/>
      <c r="N31" s="216"/>
      <c r="O31" s="216"/>
      <c r="P31" s="216"/>
      <c r="Q31" s="216"/>
      <c r="R31" s="216"/>
      <c r="S31" s="217"/>
      <c r="T31" s="3">
        <v>2014</v>
      </c>
      <c r="U31" s="4" t="s">
        <v>188</v>
      </c>
      <c r="V31" s="109" t="str">
        <f t="shared" si="5"/>
        <v>Anh</v>
      </c>
      <c r="W31" s="24"/>
      <c r="X31" s="24"/>
      <c r="Y31" s="24"/>
      <c r="Z31" s="13" t="s">
        <v>39</v>
      </c>
    </row>
    <row r="32" spans="1:26" s="1" customFormat="1" ht="24.75" customHeight="1" x14ac:dyDescent="0.25">
      <c r="A32" s="26">
        <v>26</v>
      </c>
      <c r="B32" s="27">
        <v>26</v>
      </c>
      <c r="C32" s="22" t="s">
        <v>189</v>
      </c>
      <c r="D32" s="29" t="s">
        <v>190</v>
      </c>
      <c r="E32" s="23">
        <v>32727</v>
      </c>
      <c r="F32" s="7" t="str">
        <f t="shared" si="0"/>
        <v>07/08/1989</v>
      </c>
      <c r="G32" s="23" t="s">
        <v>34</v>
      </c>
      <c r="H32" s="3" t="s">
        <v>63</v>
      </c>
      <c r="I32" s="5" t="s">
        <v>165</v>
      </c>
      <c r="J32" s="25" t="s">
        <v>35</v>
      </c>
      <c r="K32" s="8" t="s">
        <v>38</v>
      </c>
      <c r="L32" s="215">
        <v>6.79</v>
      </c>
      <c r="M32" s="216"/>
      <c r="N32" s="216"/>
      <c r="O32" s="216"/>
      <c r="P32" s="216"/>
      <c r="Q32" s="216"/>
      <c r="R32" s="216"/>
      <c r="S32" s="217"/>
      <c r="T32" s="3">
        <v>2020</v>
      </c>
      <c r="U32" s="4" t="s">
        <v>191</v>
      </c>
      <c r="V32" s="109" t="str">
        <f t="shared" si="5"/>
        <v>Anh</v>
      </c>
      <c r="W32" s="24"/>
      <c r="X32" s="24"/>
      <c r="Y32" s="24"/>
      <c r="Z32" s="13" t="s">
        <v>39</v>
      </c>
    </row>
    <row r="33" spans="1:26" s="1" customFormat="1" ht="24.75" customHeight="1" x14ac:dyDescent="0.25">
      <c r="A33" s="26">
        <v>27</v>
      </c>
      <c r="B33" s="27">
        <v>27</v>
      </c>
      <c r="C33" s="22" t="s">
        <v>192</v>
      </c>
      <c r="D33" s="29" t="s">
        <v>193</v>
      </c>
      <c r="E33" s="23">
        <v>30536</v>
      </c>
      <c r="F33" s="7" t="str">
        <f t="shared" si="0"/>
        <v>08/08/1983</v>
      </c>
      <c r="G33" s="23" t="s">
        <v>34</v>
      </c>
      <c r="H33" s="3" t="s">
        <v>113</v>
      </c>
      <c r="I33" s="5" t="s">
        <v>161</v>
      </c>
      <c r="J33" s="25" t="s">
        <v>35</v>
      </c>
      <c r="K33" s="8" t="s">
        <v>38</v>
      </c>
      <c r="L33" s="8" t="s">
        <v>36</v>
      </c>
      <c r="M33" s="9">
        <v>3.9</v>
      </c>
      <c r="N33" s="9">
        <v>6.8</v>
      </c>
      <c r="O33" s="9">
        <v>5.7</v>
      </c>
      <c r="P33" s="139">
        <f>SUM(M33:O33)</f>
        <v>16.399999999999999</v>
      </c>
      <c r="Q33" s="10">
        <f>IF(J33="1",0.75,IF(J33="2",0.25,IF(J33="2NT",0.5,0)))</f>
        <v>0.75</v>
      </c>
      <c r="R33" s="11">
        <f>IF(OR(K33="01",K33="02",K33="03",K33="04"),2,IF(OR(K33="05",K33="06",K33="07"),1,0))</f>
        <v>2</v>
      </c>
      <c r="S33" s="12">
        <f>SUM(P33:R33)</f>
        <v>19.149999999999999</v>
      </c>
      <c r="T33" s="3">
        <v>2011</v>
      </c>
      <c r="U33" s="4" t="s">
        <v>194</v>
      </c>
      <c r="V33" s="109" t="str">
        <f t="shared" si="5"/>
        <v>Anh</v>
      </c>
      <c r="W33" s="24"/>
      <c r="X33" s="24"/>
      <c r="Y33" s="24"/>
      <c r="Z33" s="13" t="s">
        <v>39</v>
      </c>
    </row>
    <row r="34" spans="1:26" s="1" customFormat="1" ht="24.75" customHeight="1" x14ac:dyDescent="0.25">
      <c r="A34" s="26">
        <v>28</v>
      </c>
      <c r="B34" s="27">
        <v>28</v>
      </c>
      <c r="C34" s="22" t="s">
        <v>195</v>
      </c>
      <c r="D34" s="29" t="s">
        <v>196</v>
      </c>
      <c r="E34" s="23">
        <v>31275</v>
      </c>
      <c r="F34" s="7" t="str">
        <f t="shared" si="0"/>
        <v>16/08/1985</v>
      </c>
      <c r="G34" s="23" t="s">
        <v>34</v>
      </c>
      <c r="H34" s="3" t="s">
        <v>63</v>
      </c>
      <c r="I34" s="5" t="s">
        <v>161</v>
      </c>
      <c r="J34" s="25" t="s">
        <v>35</v>
      </c>
      <c r="K34" s="8" t="s">
        <v>38</v>
      </c>
      <c r="L34" s="8" t="s">
        <v>36</v>
      </c>
      <c r="M34" s="9">
        <v>6</v>
      </c>
      <c r="N34" s="9">
        <v>6.4</v>
      </c>
      <c r="O34" s="9">
        <v>5.6</v>
      </c>
      <c r="P34" s="139">
        <f>SUM(M34:O34)</f>
        <v>18</v>
      </c>
      <c r="Q34" s="10">
        <f>IF(J34="1",0.75,IF(J34="2",0.25,IF(J34="2NT",0.5,0)))</f>
        <v>0.75</v>
      </c>
      <c r="R34" s="11">
        <f>IF(OR(K34="01",K34="02",K34="03",K34="04"),2,IF(OR(K34="05",K34="06",K34="07"),1,0))</f>
        <v>2</v>
      </c>
      <c r="S34" s="12">
        <f>SUM(P34:R34)</f>
        <v>20.75</v>
      </c>
      <c r="T34" s="3">
        <v>2014</v>
      </c>
      <c r="U34" s="4" t="s">
        <v>197</v>
      </c>
      <c r="V34" s="109" t="str">
        <f t="shared" si="5"/>
        <v>Anh</v>
      </c>
      <c r="W34" s="24"/>
      <c r="X34" s="24"/>
      <c r="Y34" s="24"/>
      <c r="Z34" s="13" t="s">
        <v>39</v>
      </c>
    </row>
    <row r="35" spans="1:26" s="1" customFormat="1" ht="24.75" customHeight="1" x14ac:dyDescent="0.25">
      <c r="A35" s="26">
        <v>29</v>
      </c>
      <c r="B35" s="27">
        <v>29</v>
      </c>
      <c r="C35" s="22" t="s">
        <v>198</v>
      </c>
      <c r="D35" s="29" t="s">
        <v>199</v>
      </c>
      <c r="E35" s="23">
        <v>25754</v>
      </c>
      <c r="F35" s="7" t="str">
        <f t="shared" si="0"/>
        <v>05/07/1970</v>
      </c>
      <c r="G35" s="23" t="s">
        <v>34</v>
      </c>
      <c r="H35" s="3" t="s">
        <v>63</v>
      </c>
      <c r="I35" s="5" t="s">
        <v>158</v>
      </c>
      <c r="J35" s="25" t="s">
        <v>35</v>
      </c>
      <c r="K35" s="8" t="s">
        <v>38</v>
      </c>
      <c r="L35" s="204" t="s">
        <v>479</v>
      </c>
      <c r="M35" s="205"/>
      <c r="N35" s="205"/>
      <c r="O35" s="205"/>
      <c r="P35" s="205"/>
      <c r="Q35" s="205"/>
      <c r="R35" s="205"/>
      <c r="S35" s="206"/>
      <c r="T35" s="3">
        <v>2009</v>
      </c>
      <c r="U35" s="4" t="s">
        <v>200</v>
      </c>
      <c r="V35" s="109" t="str">
        <f t="shared" si="5"/>
        <v>Anh</v>
      </c>
      <c r="W35" s="24"/>
      <c r="X35" s="24"/>
      <c r="Y35" s="24"/>
      <c r="Z35" s="13" t="s">
        <v>39</v>
      </c>
    </row>
    <row r="36" spans="1:26" s="1" customFormat="1" ht="24.75" customHeight="1" x14ac:dyDescent="0.25">
      <c r="A36" s="26">
        <v>30</v>
      </c>
      <c r="B36" s="27">
        <v>30</v>
      </c>
      <c r="C36" s="22" t="s">
        <v>150</v>
      </c>
      <c r="D36" s="29" t="s">
        <v>201</v>
      </c>
      <c r="E36" s="23">
        <v>34201</v>
      </c>
      <c r="F36" s="7" t="str">
        <f t="shared" si="0"/>
        <v>20/08/1993</v>
      </c>
      <c r="G36" s="23" t="s">
        <v>34</v>
      </c>
      <c r="H36" s="3" t="s">
        <v>110</v>
      </c>
      <c r="I36" s="5" t="s">
        <v>161</v>
      </c>
      <c r="J36" s="25" t="s">
        <v>35</v>
      </c>
      <c r="K36" s="8" t="s">
        <v>38</v>
      </c>
      <c r="L36" s="8" t="s">
        <v>36</v>
      </c>
      <c r="M36" s="127">
        <v>6.6</v>
      </c>
      <c r="N36" s="127">
        <v>6.8</v>
      </c>
      <c r="O36" s="127">
        <v>6.9</v>
      </c>
      <c r="P36" s="139">
        <f>SUM(M36:O36)</f>
        <v>20.299999999999997</v>
      </c>
      <c r="Q36" s="10">
        <f>IF(J36="1",0.75,IF(J36="2",0.25,IF(J36="2NT",0.5,0)))</f>
        <v>0.75</v>
      </c>
      <c r="R36" s="11">
        <f>IF(OR(K36="01",K36="02",K36="03",K36="04"),2,IF(OR(K36="05",K36="06",K36="07"),1,0))</f>
        <v>2</v>
      </c>
      <c r="S36" s="12">
        <f>SUM(P36:R36)</f>
        <v>23.049999999999997</v>
      </c>
      <c r="T36" s="3">
        <v>2019</v>
      </c>
      <c r="U36" s="4" t="s">
        <v>202</v>
      </c>
      <c r="V36" s="109" t="str">
        <f t="shared" si="5"/>
        <v>Anh</v>
      </c>
      <c r="W36" s="24"/>
      <c r="X36" s="24"/>
      <c r="Y36" s="24"/>
      <c r="Z36" s="13" t="s">
        <v>39</v>
      </c>
    </row>
    <row r="37" spans="1:26" s="1" customFormat="1" ht="24.75" customHeight="1" x14ac:dyDescent="0.25">
      <c r="A37" s="26">
        <v>31</v>
      </c>
      <c r="B37" s="27">
        <v>31</v>
      </c>
      <c r="C37" s="22" t="s">
        <v>117</v>
      </c>
      <c r="D37" s="29" t="s">
        <v>203</v>
      </c>
      <c r="E37" s="23">
        <v>33181</v>
      </c>
      <c r="F37" s="7" t="str">
        <f t="shared" si="0"/>
        <v>04/11/1990</v>
      </c>
      <c r="G37" s="23" t="s">
        <v>62</v>
      </c>
      <c r="H37" s="3" t="s">
        <v>63</v>
      </c>
      <c r="I37" s="5" t="s">
        <v>165</v>
      </c>
      <c r="J37" s="25" t="s">
        <v>35</v>
      </c>
      <c r="K37" s="8" t="s">
        <v>38</v>
      </c>
      <c r="L37" s="8" t="s">
        <v>36</v>
      </c>
      <c r="M37" s="127">
        <v>6.3</v>
      </c>
      <c r="N37" s="127">
        <v>6.3</v>
      </c>
      <c r="O37" s="127">
        <v>6</v>
      </c>
      <c r="P37" s="139">
        <f t="shared" ref="P37:P49" si="10">SUM(M37:O37)</f>
        <v>18.600000000000001</v>
      </c>
      <c r="Q37" s="10">
        <f t="shared" ref="Q37:Q49" si="11">IF(J37="1",0.75,IF(J37="2",0.25,IF(J37="2NT",0.5,0)))</f>
        <v>0.75</v>
      </c>
      <c r="R37" s="11">
        <f t="shared" ref="R37:R49" si="12">IF(OR(K37="01",K37="02",K37="03",K37="04"),2,IF(OR(K37="05",K37="06",K37="07"),1,0))</f>
        <v>2</v>
      </c>
      <c r="S37" s="12">
        <f t="shared" ref="S37:S49" si="13">SUM(P37:R37)</f>
        <v>21.35</v>
      </c>
      <c r="T37" s="3">
        <v>2020</v>
      </c>
      <c r="U37" s="4" t="s">
        <v>204</v>
      </c>
      <c r="V37" s="109" t="str">
        <f t="shared" si="5"/>
        <v/>
      </c>
      <c r="W37" s="24"/>
      <c r="X37" s="24"/>
      <c r="Y37" s="24"/>
      <c r="Z37" s="13" t="s">
        <v>39</v>
      </c>
    </row>
    <row r="38" spans="1:26" s="1" customFormat="1" ht="24.75" customHeight="1" x14ac:dyDescent="0.25">
      <c r="A38" s="26">
        <v>32</v>
      </c>
      <c r="B38" s="27">
        <v>32</v>
      </c>
      <c r="C38" s="22" t="s">
        <v>173</v>
      </c>
      <c r="D38" s="29" t="s">
        <v>88</v>
      </c>
      <c r="E38" s="23">
        <v>26983</v>
      </c>
      <c r="F38" s="7" t="str">
        <f t="shared" si="0"/>
        <v>15/11/1973</v>
      </c>
      <c r="G38" s="23" t="s">
        <v>34</v>
      </c>
      <c r="H38" s="3" t="s">
        <v>63</v>
      </c>
      <c r="I38" s="5" t="s">
        <v>158</v>
      </c>
      <c r="J38" s="25" t="s">
        <v>35</v>
      </c>
      <c r="K38" s="8" t="s">
        <v>38</v>
      </c>
      <c r="L38" s="8" t="s">
        <v>37</v>
      </c>
      <c r="M38" s="127">
        <v>6.8</v>
      </c>
      <c r="N38" s="127">
        <v>6.5</v>
      </c>
      <c r="O38" s="127">
        <v>7.3</v>
      </c>
      <c r="P38" s="139">
        <f t="shared" si="10"/>
        <v>20.6</v>
      </c>
      <c r="Q38" s="10">
        <f t="shared" si="11"/>
        <v>0.75</v>
      </c>
      <c r="R38" s="11">
        <f t="shared" si="12"/>
        <v>2</v>
      </c>
      <c r="S38" s="12">
        <f t="shared" si="13"/>
        <v>23.35</v>
      </c>
      <c r="T38" s="3">
        <v>2017</v>
      </c>
      <c r="U38" s="4" t="s">
        <v>205</v>
      </c>
      <c r="V38" s="109" t="str">
        <f t="shared" si="5"/>
        <v>Anh</v>
      </c>
      <c r="W38" s="24"/>
      <c r="X38" s="24"/>
      <c r="Y38" s="24"/>
      <c r="Z38" s="13" t="s">
        <v>39</v>
      </c>
    </row>
    <row r="39" spans="1:26" s="1" customFormat="1" ht="24.75" customHeight="1" x14ac:dyDescent="0.25">
      <c r="A39" s="26">
        <v>33</v>
      </c>
      <c r="B39" s="27">
        <v>33</v>
      </c>
      <c r="C39" s="22" t="s">
        <v>140</v>
      </c>
      <c r="D39" s="29" t="s">
        <v>88</v>
      </c>
      <c r="E39" s="23">
        <v>29815</v>
      </c>
      <c r="F39" s="7" t="str">
        <f t="shared" si="0"/>
        <v>17/08/1981</v>
      </c>
      <c r="G39" s="23" t="s">
        <v>34</v>
      </c>
      <c r="H39" s="3" t="s">
        <v>63</v>
      </c>
      <c r="I39" s="5" t="s">
        <v>158</v>
      </c>
      <c r="J39" s="25" t="s">
        <v>35</v>
      </c>
      <c r="K39" s="8" t="s">
        <v>38</v>
      </c>
      <c r="L39" s="8" t="s">
        <v>36</v>
      </c>
      <c r="M39" s="127">
        <v>4.7</v>
      </c>
      <c r="N39" s="127">
        <v>5.4</v>
      </c>
      <c r="O39" s="127">
        <v>5.7</v>
      </c>
      <c r="P39" s="139">
        <f t="shared" si="10"/>
        <v>15.8</v>
      </c>
      <c r="Q39" s="10">
        <f t="shared" si="11"/>
        <v>0.75</v>
      </c>
      <c r="R39" s="11">
        <f t="shared" si="12"/>
        <v>2</v>
      </c>
      <c r="S39" s="12">
        <f t="shared" si="13"/>
        <v>18.55</v>
      </c>
      <c r="T39" s="3">
        <v>2012</v>
      </c>
      <c r="U39" s="4" t="s">
        <v>210</v>
      </c>
      <c r="V39" s="109" t="str">
        <f t="shared" si="5"/>
        <v>Anh</v>
      </c>
      <c r="W39" s="24"/>
      <c r="X39" s="24"/>
      <c r="Y39" s="24"/>
      <c r="Z39" s="13" t="s">
        <v>39</v>
      </c>
    </row>
    <row r="40" spans="1:26" s="1" customFormat="1" ht="24.75" customHeight="1" x14ac:dyDescent="0.25">
      <c r="A40" s="26">
        <v>34</v>
      </c>
      <c r="B40" s="27">
        <v>34</v>
      </c>
      <c r="C40" s="22" t="s">
        <v>211</v>
      </c>
      <c r="D40" s="29" t="s">
        <v>327</v>
      </c>
      <c r="E40" s="23">
        <v>31931</v>
      </c>
      <c r="F40" s="7" t="str">
        <f t="shared" si="0"/>
        <v>03/06/1987</v>
      </c>
      <c r="G40" s="23" t="s">
        <v>34</v>
      </c>
      <c r="H40" s="3" t="s">
        <v>63</v>
      </c>
      <c r="I40" s="5" t="s">
        <v>158</v>
      </c>
      <c r="J40" s="25" t="s">
        <v>35</v>
      </c>
      <c r="K40" s="8" t="s">
        <v>38</v>
      </c>
      <c r="L40" s="8" t="s">
        <v>36</v>
      </c>
      <c r="M40" s="127">
        <v>4.8</v>
      </c>
      <c r="N40" s="127">
        <v>5.8</v>
      </c>
      <c r="O40" s="127">
        <v>5.2</v>
      </c>
      <c r="P40" s="139">
        <f t="shared" si="10"/>
        <v>15.8</v>
      </c>
      <c r="Q40" s="10">
        <f t="shared" si="11"/>
        <v>0.75</v>
      </c>
      <c r="R40" s="11">
        <f t="shared" si="12"/>
        <v>2</v>
      </c>
      <c r="S40" s="12">
        <f t="shared" si="13"/>
        <v>18.55</v>
      </c>
      <c r="T40" s="3">
        <v>2008</v>
      </c>
      <c r="U40" s="4" t="s">
        <v>212</v>
      </c>
      <c r="V40" s="109" t="str">
        <f t="shared" si="5"/>
        <v>Anh</v>
      </c>
      <c r="W40" s="24"/>
      <c r="X40" s="24"/>
      <c r="Y40" s="24"/>
      <c r="Z40" s="13" t="s">
        <v>39</v>
      </c>
    </row>
    <row r="41" spans="1:26" s="1" customFormat="1" ht="24.75" customHeight="1" x14ac:dyDescent="0.25">
      <c r="A41" s="26">
        <v>35</v>
      </c>
      <c r="B41" s="27">
        <v>35</v>
      </c>
      <c r="C41" s="22" t="s">
        <v>213</v>
      </c>
      <c r="D41" s="29" t="s">
        <v>214</v>
      </c>
      <c r="E41" s="23">
        <v>29888</v>
      </c>
      <c r="F41" s="7" t="str">
        <f t="shared" si="0"/>
        <v>29/10/1981</v>
      </c>
      <c r="G41" s="23" t="s">
        <v>34</v>
      </c>
      <c r="H41" s="3" t="s">
        <v>113</v>
      </c>
      <c r="I41" s="5" t="s">
        <v>158</v>
      </c>
      <c r="J41" s="25" t="s">
        <v>35</v>
      </c>
      <c r="K41" s="8" t="s">
        <v>38</v>
      </c>
      <c r="L41" s="8" t="s">
        <v>36</v>
      </c>
      <c r="M41" s="127">
        <v>5.6</v>
      </c>
      <c r="N41" s="127">
        <v>4.9000000000000004</v>
      </c>
      <c r="O41" s="127">
        <v>3.5</v>
      </c>
      <c r="P41" s="139">
        <f t="shared" si="10"/>
        <v>14</v>
      </c>
      <c r="Q41" s="10">
        <f t="shared" si="11"/>
        <v>0.75</v>
      </c>
      <c r="R41" s="11">
        <f t="shared" si="12"/>
        <v>2</v>
      </c>
      <c r="S41" s="12">
        <f t="shared" si="13"/>
        <v>16.75</v>
      </c>
      <c r="T41" s="3">
        <v>2007</v>
      </c>
      <c r="U41" s="4" t="s">
        <v>216</v>
      </c>
      <c r="V41" s="109" t="str">
        <f t="shared" si="5"/>
        <v>Anh</v>
      </c>
      <c r="W41" s="24"/>
      <c r="X41" s="24"/>
      <c r="Y41" s="24"/>
      <c r="Z41" s="13" t="s">
        <v>39</v>
      </c>
    </row>
    <row r="42" spans="1:26" s="1" customFormat="1" ht="24.75" customHeight="1" x14ac:dyDescent="0.25">
      <c r="A42" s="26">
        <v>36</v>
      </c>
      <c r="B42" s="27">
        <v>36</v>
      </c>
      <c r="C42" s="22" t="s">
        <v>102</v>
      </c>
      <c r="D42" s="29" t="s">
        <v>215</v>
      </c>
      <c r="E42" s="23">
        <v>29688</v>
      </c>
      <c r="F42" s="7" t="str">
        <f t="shared" si="0"/>
        <v>12/04/1981</v>
      </c>
      <c r="G42" s="23" t="s">
        <v>34</v>
      </c>
      <c r="H42" s="3" t="s">
        <v>63</v>
      </c>
      <c r="I42" s="5" t="s">
        <v>171</v>
      </c>
      <c r="J42" s="25" t="s">
        <v>35</v>
      </c>
      <c r="K42" s="8" t="s">
        <v>38</v>
      </c>
      <c r="L42" s="63" t="s">
        <v>36</v>
      </c>
      <c r="M42" s="138">
        <v>4.7</v>
      </c>
      <c r="N42" s="138">
        <v>5.4</v>
      </c>
      <c r="O42" s="138">
        <v>5.3</v>
      </c>
      <c r="P42" s="139">
        <f t="shared" si="10"/>
        <v>15.400000000000002</v>
      </c>
      <c r="Q42" s="10">
        <f t="shared" si="11"/>
        <v>0.75</v>
      </c>
      <c r="R42" s="11">
        <f t="shared" si="12"/>
        <v>2</v>
      </c>
      <c r="S42" s="12">
        <f t="shared" si="13"/>
        <v>18.150000000000002</v>
      </c>
      <c r="T42" s="3">
        <v>2012</v>
      </c>
      <c r="U42" s="4" t="s">
        <v>238</v>
      </c>
      <c r="V42" s="109" t="str">
        <f t="shared" si="5"/>
        <v>Anh</v>
      </c>
      <c r="W42" s="24"/>
      <c r="X42" s="24"/>
      <c r="Y42" s="24"/>
      <c r="Z42" s="13" t="s">
        <v>39</v>
      </c>
    </row>
    <row r="43" spans="1:26" s="1" customFormat="1" ht="24.75" customHeight="1" x14ac:dyDescent="0.25">
      <c r="A43" s="26">
        <v>37</v>
      </c>
      <c r="B43" s="27">
        <v>37</v>
      </c>
      <c r="C43" s="22" t="s">
        <v>153</v>
      </c>
      <c r="D43" s="29" t="s">
        <v>217</v>
      </c>
      <c r="E43" s="23">
        <v>32777</v>
      </c>
      <c r="F43" s="7" t="str">
        <f t="shared" si="0"/>
        <v>26/09/1989</v>
      </c>
      <c r="G43" s="23" t="s">
        <v>34</v>
      </c>
      <c r="H43" s="3" t="s">
        <v>113</v>
      </c>
      <c r="I43" s="5" t="s">
        <v>161</v>
      </c>
      <c r="J43" s="25" t="s">
        <v>35</v>
      </c>
      <c r="K43" s="8" t="s">
        <v>38</v>
      </c>
      <c r="L43" s="8" t="s">
        <v>36</v>
      </c>
      <c r="M43" s="127">
        <v>5.7</v>
      </c>
      <c r="N43" s="127">
        <v>4</v>
      </c>
      <c r="O43" s="127">
        <v>5</v>
      </c>
      <c r="P43" s="139">
        <f t="shared" si="10"/>
        <v>14.7</v>
      </c>
      <c r="Q43" s="10">
        <f t="shared" si="11"/>
        <v>0.75</v>
      </c>
      <c r="R43" s="11">
        <f t="shared" si="12"/>
        <v>2</v>
      </c>
      <c r="S43" s="12">
        <f t="shared" si="13"/>
        <v>17.45</v>
      </c>
      <c r="T43" s="3">
        <v>2014</v>
      </c>
      <c r="U43" s="4" t="s">
        <v>218</v>
      </c>
      <c r="V43" s="109" t="str">
        <f t="shared" si="5"/>
        <v>Anh</v>
      </c>
      <c r="W43" s="24"/>
      <c r="X43" s="24"/>
      <c r="Y43" s="24"/>
      <c r="Z43" s="13" t="s">
        <v>39</v>
      </c>
    </row>
    <row r="44" spans="1:26" s="1" customFormat="1" ht="24.75" customHeight="1" x14ac:dyDescent="0.25">
      <c r="A44" s="26">
        <v>38</v>
      </c>
      <c r="B44" s="27">
        <v>38</v>
      </c>
      <c r="C44" s="22" t="s">
        <v>231</v>
      </c>
      <c r="D44" s="29" t="s">
        <v>232</v>
      </c>
      <c r="E44" s="23">
        <v>30946</v>
      </c>
      <c r="F44" s="7" t="str">
        <f t="shared" si="0"/>
        <v>21/09/1984</v>
      </c>
      <c r="G44" s="23" t="s">
        <v>34</v>
      </c>
      <c r="H44" s="3" t="s">
        <v>63</v>
      </c>
      <c r="I44" s="5" t="s">
        <v>171</v>
      </c>
      <c r="J44" s="25" t="s">
        <v>35</v>
      </c>
      <c r="K44" s="8" t="s">
        <v>38</v>
      </c>
      <c r="L44" s="8" t="s">
        <v>43</v>
      </c>
      <c r="M44" s="127">
        <v>5</v>
      </c>
      <c r="N44" s="127">
        <v>5.6</v>
      </c>
      <c r="O44" s="127">
        <v>5.4</v>
      </c>
      <c r="P44" s="139">
        <f t="shared" si="10"/>
        <v>16</v>
      </c>
      <c r="Q44" s="10">
        <f t="shared" si="11"/>
        <v>0.75</v>
      </c>
      <c r="R44" s="11">
        <f t="shared" si="12"/>
        <v>2</v>
      </c>
      <c r="S44" s="12">
        <f t="shared" si="13"/>
        <v>18.75</v>
      </c>
      <c r="T44" s="3">
        <v>2016</v>
      </c>
      <c r="U44" s="4" t="s">
        <v>233</v>
      </c>
      <c r="V44" s="109" t="str">
        <f t="shared" si="5"/>
        <v>Anh</v>
      </c>
      <c r="W44" s="24"/>
      <c r="X44" s="24"/>
      <c r="Y44" s="24"/>
      <c r="Z44" s="13" t="s">
        <v>234</v>
      </c>
    </row>
    <row r="45" spans="1:26" s="1" customFormat="1" ht="24.75" customHeight="1" x14ac:dyDescent="0.25">
      <c r="A45" s="26">
        <v>39</v>
      </c>
      <c r="B45" s="27">
        <v>39</v>
      </c>
      <c r="C45" s="22" t="s">
        <v>235</v>
      </c>
      <c r="D45" s="29" t="s">
        <v>236</v>
      </c>
      <c r="E45" s="23">
        <v>28987</v>
      </c>
      <c r="F45" s="7" t="str">
        <f t="shared" si="0"/>
        <v>12/05/1979</v>
      </c>
      <c r="G45" s="23" t="s">
        <v>34</v>
      </c>
      <c r="H45" s="3" t="s">
        <v>113</v>
      </c>
      <c r="I45" s="5" t="s">
        <v>161</v>
      </c>
      <c r="J45" s="25" t="s">
        <v>35</v>
      </c>
      <c r="K45" s="8" t="s">
        <v>38</v>
      </c>
      <c r="L45" s="8" t="s">
        <v>36</v>
      </c>
      <c r="M45" s="127">
        <v>3.5</v>
      </c>
      <c r="N45" s="127">
        <v>6.3</v>
      </c>
      <c r="O45" s="127">
        <v>4</v>
      </c>
      <c r="P45" s="139">
        <f t="shared" si="10"/>
        <v>13.8</v>
      </c>
      <c r="Q45" s="10">
        <f t="shared" si="11"/>
        <v>0.75</v>
      </c>
      <c r="R45" s="11">
        <f t="shared" si="12"/>
        <v>2</v>
      </c>
      <c r="S45" s="12">
        <f t="shared" si="13"/>
        <v>16.55</v>
      </c>
      <c r="T45" s="3">
        <v>2019</v>
      </c>
      <c r="U45" s="4" t="s">
        <v>237</v>
      </c>
      <c r="V45" s="109" t="str">
        <f t="shared" si="5"/>
        <v>Anh</v>
      </c>
      <c r="W45" s="24"/>
      <c r="X45" s="24"/>
      <c r="Y45" s="24"/>
      <c r="Z45" s="13" t="s">
        <v>234</v>
      </c>
    </row>
    <row r="46" spans="1:26" s="1" customFormat="1" ht="24.75" customHeight="1" x14ac:dyDescent="0.25">
      <c r="A46" s="26">
        <v>40</v>
      </c>
      <c r="B46" s="27">
        <v>40</v>
      </c>
      <c r="C46" s="22" t="s">
        <v>240</v>
      </c>
      <c r="D46" s="29" t="s">
        <v>241</v>
      </c>
      <c r="E46" s="23">
        <v>31700</v>
      </c>
      <c r="F46" s="7" t="str">
        <f t="shared" si="0"/>
        <v>15/10/1986</v>
      </c>
      <c r="G46" s="23" t="s">
        <v>34</v>
      </c>
      <c r="H46" s="3" t="s">
        <v>113</v>
      </c>
      <c r="I46" s="5" t="s">
        <v>161</v>
      </c>
      <c r="J46" s="25" t="s">
        <v>35</v>
      </c>
      <c r="K46" s="8" t="s">
        <v>38</v>
      </c>
      <c r="L46" s="8" t="s">
        <v>36</v>
      </c>
      <c r="M46" s="127">
        <v>4.7</v>
      </c>
      <c r="N46" s="127">
        <v>5.2</v>
      </c>
      <c r="O46" s="127">
        <v>6.4</v>
      </c>
      <c r="P46" s="139">
        <f t="shared" si="10"/>
        <v>16.3</v>
      </c>
      <c r="Q46" s="10">
        <f t="shared" si="11"/>
        <v>0.75</v>
      </c>
      <c r="R46" s="11">
        <f t="shared" si="12"/>
        <v>2</v>
      </c>
      <c r="S46" s="12">
        <f t="shared" si="13"/>
        <v>19.05</v>
      </c>
      <c r="T46" s="3">
        <v>2019</v>
      </c>
      <c r="U46" s="4" t="s">
        <v>242</v>
      </c>
      <c r="V46" s="109" t="str">
        <f t="shared" si="5"/>
        <v>Anh</v>
      </c>
      <c r="W46" s="24"/>
      <c r="X46" s="24"/>
      <c r="Y46" s="24"/>
      <c r="Z46" s="13" t="s">
        <v>234</v>
      </c>
    </row>
    <row r="47" spans="1:26" s="1" customFormat="1" ht="24.75" customHeight="1" x14ac:dyDescent="0.25">
      <c r="A47" s="26">
        <v>41</v>
      </c>
      <c r="B47" s="27">
        <v>41</v>
      </c>
      <c r="C47" s="22" t="s">
        <v>206</v>
      </c>
      <c r="D47" s="29" t="s">
        <v>243</v>
      </c>
      <c r="E47" s="23">
        <v>32898</v>
      </c>
      <c r="F47" s="7" t="str">
        <f t="shared" si="0"/>
        <v>25/01/1990</v>
      </c>
      <c r="G47" s="23" t="s">
        <v>31</v>
      </c>
      <c r="H47" s="3" t="s">
        <v>113</v>
      </c>
      <c r="I47" s="5" t="s">
        <v>165</v>
      </c>
      <c r="J47" s="25" t="s">
        <v>35</v>
      </c>
      <c r="K47" s="8" t="s">
        <v>38</v>
      </c>
      <c r="L47" s="8" t="s">
        <v>36</v>
      </c>
      <c r="M47" s="127">
        <v>5.6</v>
      </c>
      <c r="N47" s="127">
        <v>6</v>
      </c>
      <c r="O47" s="127">
        <v>5.7</v>
      </c>
      <c r="P47" s="139">
        <f t="shared" si="10"/>
        <v>17.3</v>
      </c>
      <c r="Q47" s="10">
        <f t="shared" si="11"/>
        <v>0.75</v>
      </c>
      <c r="R47" s="11">
        <f t="shared" si="12"/>
        <v>2</v>
      </c>
      <c r="S47" s="12">
        <f t="shared" si="13"/>
        <v>20.05</v>
      </c>
      <c r="T47" s="3">
        <v>2010</v>
      </c>
      <c r="U47" s="4" t="s">
        <v>244</v>
      </c>
      <c r="V47" s="109" t="str">
        <f t="shared" si="5"/>
        <v>Chị</v>
      </c>
      <c r="W47" s="24"/>
      <c r="X47" s="24"/>
      <c r="Y47" s="24"/>
      <c r="Z47" s="13" t="s">
        <v>234</v>
      </c>
    </row>
    <row r="48" spans="1:26" s="1" customFormat="1" ht="24.75" customHeight="1" x14ac:dyDescent="0.25">
      <c r="A48" s="26">
        <v>42</v>
      </c>
      <c r="B48" s="27">
        <v>42</v>
      </c>
      <c r="C48" s="22" t="s">
        <v>245</v>
      </c>
      <c r="D48" s="29" t="s">
        <v>40</v>
      </c>
      <c r="E48" s="23">
        <v>25110</v>
      </c>
      <c r="F48" s="7" t="str">
        <f t="shared" si="0"/>
        <v>29/09/1968</v>
      </c>
      <c r="G48" s="23" t="s">
        <v>34</v>
      </c>
      <c r="H48" s="3" t="s">
        <v>63</v>
      </c>
      <c r="I48" s="5" t="s">
        <v>158</v>
      </c>
      <c r="J48" s="25" t="s">
        <v>35</v>
      </c>
      <c r="K48" s="8" t="s">
        <v>38</v>
      </c>
      <c r="L48" s="8" t="s">
        <v>36</v>
      </c>
      <c r="M48" s="127">
        <v>5.6</v>
      </c>
      <c r="N48" s="127">
        <v>7.1</v>
      </c>
      <c r="O48" s="127">
        <v>6.6</v>
      </c>
      <c r="P48" s="139">
        <f t="shared" si="10"/>
        <v>19.299999999999997</v>
      </c>
      <c r="Q48" s="10">
        <f t="shared" si="11"/>
        <v>0.75</v>
      </c>
      <c r="R48" s="11">
        <f t="shared" si="12"/>
        <v>2</v>
      </c>
      <c r="S48" s="12">
        <f t="shared" si="13"/>
        <v>22.049999999999997</v>
      </c>
      <c r="T48" s="3">
        <v>2012</v>
      </c>
      <c r="U48" s="4" t="s">
        <v>246</v>
      </c>
      <c r="V48" s="109" t="str">
        <f t="shared" si="5"/>
        <v>Anh</v>
      </c>
      <c r="W48" s="24"/>
      <c r="X48" s="24"/>
      <c r="Y48" s="24"/>
      <c r="Z48" s="13" t="s">
        <v>234</v>
      </c>
    </row>
    <row r="49" spans="1:26" s="1" customFormat="1" ht="24.75" customHeight="1" x14ac:dyDescent="0.25">
      <c r="A49" s="26">
        <v>43</v>
      </c>
      <c r="B49" s="27">
        <v>43</v>
      </c>
      <c r="C49" s="22" t="s">
        <v>173</v>
      </c>
      <c r="D49" s="29" t="s">
        <v>247</v>
      </c>
      <c r="E49" s="23">
        <v>33925</v>
      </c>
      <c r="F49" s="7" t="str">
        <f t="shared" si="0"/>
        <v>17/11/1992</v>
      </c>
      <c r="G49" s="23" t="s">
        <v>34</v>
      </c>
      <c r="H49" s="3" t="s">
        <v>63</v>
      </c>
      <c r="I49" s="5" t="s">
        <v>158</v>
      </c>
      <c r="J49" s="25" t="s">
        <v>35</v>
      </c>
      <c r="K49" s="8" t="s">
        <v>38</v>
      </c>
      <c r="L49" s="8" t="s">
        <v>37</v>
      </c>
      <c r="M49" s="127">
        <v>7.5</v>
      </c>
      <c r="N49" s="127">
        <v>6.2</v>
      </c>
      <c r="O49" s="127">
        <v>6.1</v>
      </c>
      <c r="P49" s="139">
        <f t="shared" si="10"/>
        <v>19.799999999999997</v>
      </c>
      <c r="Q49" s="10">
        <f t="shared" si="11"/>
        <v>0.75</v>
      </c>
      <c r="R49" s="11">
        <f t="shared" si="12"/>
        <v>2</v>
      </c>
      <c r="S49" s="12">
        <f t="shared" si="13"/>
        <v>22.549999999999997</v>
      </c>
      <c r="T49" s="3">
        <v>2019</v>
      </c>
      <c r="U49" s="4" t="s">
        <v>248</v>
      </c>
      <c r="V49" s="109" t="str">
        <f t="shared" si="5"/>
        <v>Anh</v>
      </c>
      <c r="W49" s="24"/>
      <c r="X49" s="24"/>
      <c r="Y49" s="24"/>
      <c r="Z49" s="13" t="s">
        <v>234</v>
      </c>
    </row>
    <row r="50" spans="1:26" s="1" customFormat="1" ht="24.75" customHeight="1" x14ac:dyDescent="0.25">
      <c r="A50" s="26">
        <v>44</v>
      </c>
      <c r="B50" s="27">
        <v>44</v>
      </c>
      <c r="C50" s="22" t="s">
        <v>249</v>
      </c>
      <c r="D50" s="29" t="s">
        <v>41</v>
      </c>
      <c r="E50" s="23">
        <v>24903</v>
      </c>
      <c r="F50" s="7" t="str">
        <f t="shared" si="0"/>
        <v>06/03/1968</v>
      </c>
      <c r="G50" s="23" t="s">
        <v>34</v>
      </c>
      <c r="H50" s="3" t="s">
        <v>63</v>
      </c>
      <c r="I50" s="5" t="s">
        <v>158</v>
      </c>
      <c r="J50" s="25" t="s">
        <v>35</v>
      </c>
      <c r="K50" s="8" t="s">
        <v>38</v>
      </c>
      <c r="L50" s="204" t="s">
        <v>468</v>
      </c>
      <c r="M50" s="205"/>
      <c r="N50" s="205"/>
      <c r="O50" s="205"/>
      <c r="P50" s="205"/>
      <c r="Q50" s="205"/>
      <c r="R50" s="205"/>
      <c r="S50" s="206"/>
      <c r="T50" s="3">
        <v>2010</v>
      </c>
      <c r="U50" s="4" t="s">
        <v>250</v>
      </c>
      <c r="V50" s="109" t="str">
        <f t="shared" si="5"/>
        <v>Anh</v>
      </c>
      <c r="W50" s="24"/>
      <c r="X50" s="24"/>
      <c r="Y50" s="24"/>
      <c r="Z50" s="13" t="s">
        <v>181</v>
      </c>
    </row>
    <row r="51" spans="1:26" s="1" customFormat="1" ht="24.75" customHeight="1" x14ac:dyDescent="0.25">
      <c r="A51" s="26">
        <v>45</v>
      </c>
      <c r="B51" s="27">
        <v>45</v>
      </c>
      <c r="C51" s="22" t="s">
        <v>326</v>
      </c>
      <c r="D51" s="29" t="s">
        <v>251</v>
      </c>
      <c r="E51" s="23">
        <v>26650</v>
      </c>
      <c r="F51" s="7" t="str">
        <f t="shared" si="0"/>
        <v>17/12/1972</v>
      </c>
      <c r="G51" s="23" t="s">
        <v>34</v>
      </c>
      <c r="H51" s="3" t="s">
        <v>113</v>
      </c>
      <c r="I51" s="5" t="s">
        <v>165</v>
      </c>
      <c r="J51" s="25" t="s">
        <v>35</v>
      </c>
      <c r="K51" s="8" t="s">
        <v>38</v>
      </c>
      <c r="L51" s="8" t="s">
        <v>37</v>
      </c>
      <c r="M51" s="9">
        <v>5.4</v>
      </c>
      <c r="N51" s="9">
        <v>5.2</v>
      </c>
      <c r="O51" s="9">
        <v>5.3</v>
      </c>
      <c r="P51" s="139">
        <f>SUM(M51:O51)</f>
        <v>15.900000000000002</v>
      </c>
      <c r="Q51" s="10">
        <f>IF(J51="1",0.75,IF(J51="2",0.25,IF(J51="2NT",0.5,0)))</f>
        <v>0.75</v>
      </c>
      <c r="R51" s="11">
        <f>IF(OR(K51="01",K51="02",K51="03",K51="04"),2,IF(OR(K51="05",K51="06",K51="07"),1,0))</f>
        <v>2</v>
      </c>
      <c r="S51" s="12">
        <f>SUM(P51:R51)</f>
        <v>18.650000000000002</v>
      </c>
      <c r="T51" s="3">
        <v>2013</v>
      </c>
      <c r="U51" s="4" t="s">
        <v>252</v>
      </c>
      <c r="V51" s="109" t="str">
        <f t="shared" si="5"/>
        <v>Anh</v>
      </c>
      <c r="W51" s="24"/>
      <c r="X51" s="24"/>
      <c r="Y51" s="24"/>
      <c r="Z51" s="13" t="s">
        <v>234</v>
      </c>
    </row>
    <row r="52" spans="1:26" s="1" customFormat="1" ht="24.75" customHeight="1" x14ac:dyDescent="0.25">
      <c r="A52" s="26">
        <v>46</v>
      </c>
      <c r="B52" s="27">
        <v>46</v>
      </c>
      <c r="C52" s="22" t="s">
        <v>198</v>
      </c>
      <c r="D52" s="29" t="s">
        <v>253</v>
      </c>
      <c r="E52" s="23">
        <v>29695</v>
      </c>
      <c r="F52" s="7" t="str">
        <f t="shared" si="0"/>
        <v>19/04/1981</v>
      </c>
      <c r="G52" s="23" t="s">
        <v>34</v>
      </c>
      <c r="H52" s="3" t="s">
        <v>110</v>
      </c>
      <c r="I52" s="5" t="s">
        <v>161</v>
      </c>
      <c r="J52" s="25" t="s">
        <v>35</v>
      </c>
      <c r="K52" s="8" t="s">
        <v>38</v>
      </c>
      <c r="L52" s="8" t="s">
        <v>36</v>
      </c>
      <c r="M52" s="9">
        <v>5.2</v>
      </c>
      <c r="N52" s="9">
        <v>6.2</v>
      </c>
      <c r="O52" s="9">
        <v>5.7</v>
      </c>
      <c r="P52" s="139">
        <f t="shared" ref="P52:P62" si="14">SUM(M52:O52)</f>
        <v>17.100000000000001</v>
      </c>
      <c r="Q52" s="10">
        <f t="shared" ref="Q52:Q62" si="15">IF(J52="1",0.75,IF(J52="2",0.25,IF(J52="2NT",0.5,0)))</f>
        <v>0.75</v>
      </c>
      <c r="R52" s="11">
        <f t="shared" ref="R52:R62" si="16">IF(OR(K52="01",K52="02",K52="03",K52="04"),2,IF(OR(K52="05",K52="06",K52="07"),1,0))</f>
        <v>2</v>
      </c>
      <c r="S52" s="12">
        <f t="shared" ref="S52:S62" si="17">SUM(P52:R52)</f>
        <v>19.850000000000001</v>
      </c>
      <c r="T52" s="3">
        <v>2004</v>
      </c>
      <c r="U52" s="4" t="s">
        <v>254</v>
      </c>
      <c r="V52" s="109" t="str">
        <f t="shared" ref="V52:V73" si="18">IF(G52="Nam","Anh",IF(G52="Nữ","Chị",""))</f>
        <v>Anh</v>
      </c>
      <c r="W52" s="24"/>
      <c r="X52" s="24"/>
      <c r="Y52" s="24"/>
      <c r="Z52" s="13" t="s">
        <v>234</v>
      </c>
    </row>
    <row r="53" spans="1:26" s="1" customFormat="1" ht="24.75" customHeight="1" x14ac:dyDescent="0.25">
      <c r="A53" s="26">
        <v>47</v>
      </c>
      <c r="B53" s="27">
        <v>47</v>
      </c>
      <c r="C53" s="22" t="s">
        <v>255</v>
      </c>
      <c r="D53" s="29" t="s">
        <v>256</v>
      </c>
      <c r="E53" s="23">
        <v>33112</v>
      </c>
      <c r="F53" s="7" t="str">
        <f t="shared" si="0"/>
        <v>27/08/1990</v>
      </c>
      <c r="G53" s="23" t="s">
        <v>34</v>
      </c>
      <c r="H53" s="3" t="s">
        <v>63</v>
      </c>
      <c r="I53" s="5" t="s">
        <v>158</v>
      </c>
      <c r="J53" s="25" t="s">
        <v>35</v>
      </c>
      <c r="K53" s="8" t="s">
        <v>38</v>
      </c>
      <c r="L53" s="72" t="s">
        <v>37</v>
      </c>
      <c r="M53" s="9">
        <v>4.5</v>
      </c>
      <c r="N53" s="9">
        <v>5.0999999999999996</v>
      </c>
      <c r="O53" s="9">
        <v>4.0999999999999996</v>
      </c>
      <c r="P53" s="139">
        <f t="shared" si="14"/>
        <v>13.7</v>
      </c>
      <c r="Q53" s="10">
        <f t="shared" si="15"/>
        <v>0.75</v>
      </c>
      <c r="R53" s="11">
        <f t="shared" si="16"/>
        <v>2</v>
      </c>
      <c r="S53" s="12">
        <f t="shared" si="17"/>
        <v>16.45</v>
      </c>
      <c r="T53" s="3">
        <v>2013</v>
      </c>
      <c r="U53" s="4" t="s">
        <v>257</v>
      </c>
      <c r="V53" s="109" t="str">
        <f t="shared" si="18"/>
        <v>Anh</v>
      </c>
      <c r="W53" s="24"/>
      <c r="X53" s="24"/>
      <c r="Y53" s="24"/>
      <c r="Z53" s="13" t="s">
        <v>234</v>
      </c>
    </row>
    <row r="54" spans="1:26" s="1" customFormat="1" ht="24.75" customHeight="1" x14ac:dyDescent="0.25">
      <c r="A54" s="26">
        <v>48</v>
      </c>
      <c r="B54" s="27">
        <v>48</v>
      </c>
      <c r="C54" s="22" t="s">
        <v>102</v>
      </c>
      <c r="D54" s="29" t="s">
        <v>258</v>
      </c>
      <c r="E54" s="23">
        <v>30195</v>
      </c>
      <c r="F54" s="7" t="str">
        <f t="shared" si="0"/>
        <v>01/09/1982</v>
      </c>
      <c r="G54" s="23" t="s">
        <v>34</v>
      </c>
      <c r="H54" s="3" t="s">
        <v>113</v>
      </c>
      <c r="I54" s="5" t="s">
        <v>161</v>
      </c>
      <c r="J54" s="25" t="s">
        <v>35</v>
      </c>
      <c r="K54" s="8" t="s">
        <v>38</v>
      </c>
      <c r="L54" s="8" t="s">
        <v>36</v>
      </c>
      <c r="M54" s="9">
        <v>4</v>
      </c>
      <c r="N54" s="9">
        <v>5.6</v>
      </c>
      <c r="O54" s="9">
        <v>4.4000000000000004</v>
      </c>
      <c r="P54" s="139">
        <f t="shared" si="14"/>
        <v>14</v>
      </c>
      <c r="Q54" s="10">
        <f t="shared" si="15"/>
        <v>0.75</v>
      </c>
      <c r="R54" s="11">
        <f t="shared" si="16"/>
        <v>2</v>
      </c>
      <c r="S54" s="12">
        <f t="shared" si="17"/>
        <v>16.75</v>
      </c>
      <c r="T54" s="3">
        <v>2007</v>
      </c>
      <c r="U54" s="4" t="s">
        <v>259</v>
      </c>
      <c r="V54" s="109" t="str">
        <f t="shared" si="18"/>
        <v>Anh</v>
      </c>
      <c r="W54" s="24"/>
      <c r="X54" s="24"/>
      <c r="Y54" s="24"/>
      <c r="Z54" s="13" t="s">
        <v>234</v>
      </c>
    </row>
    <row r="55" spans="1:26" s="1" customFormat="1" ht="24.75" customHeight="1" x14ac:dyDescent="0.25">
      <c r="A55" s="26">
        <v>49</v>
      </c>
      <c r="B55" s="27">
        <v>49</v>
      </c>
      <c r="C55" s="22" t="s">
        <v>341</v>
      </c>
      <c r="D55" s="29" t="s">
        <v>342</v>
      </c>
      <c r="E55" s="23">
        <v>26636</v>
      </c>
      <c r="F55" s="7" t="str">
        <f t="shared" si="0"/>
        <v>03/12/1972</v>
      </c>
      <c r="G55" s="23" t="s">
        <v>31</v>
      </c>
      <c r="H55" s="3" t="s">
        <v>42</v>
      </c>
      <c r="I55" s="5" t="s">
        <v>165</v>
      </c>
      <c r="J55" s="25" t="s">
        <v>35</v>
      </c>
      <c r="K55" s="8" t="s">
        <v>38</v>
      </c>
      <c r="L55" s="8" t="s">
        <v>37</v>
      </c>
      <c r="M55" s="9">
        <v>5.0999999999999996</v>
      </c>
      <c r="N55" s="9">
        <v>5.2</v>
      </c>
      <c r="O55" s="9">
        <v>5.2</v>
      </c>
      <c r="P55" s="139">
        <f t="shared" si="14"/>
        <v>15.5</v>
      </c>
      <c r="Q55" s="10">
        <f t="shared" si="15"/>
        <v>0.75</v>
      </c>
      <c r="R55" s="11">
        <f t="shared" si="16"/>
        <v>2</v>
      </c>
      <c r="S55" s="12">
        <f t="shared" si="17"/>
        <v>18.25</v>
      </c>
      <c r="T55" s="3">
        <v>2019</v>
      </c>
      <c r="U55" s="4" t="s">
        <v>343</v>
      </c>
      <c r="V55" s="109" t="str">
        <f t="shared" si="18"/>
        <v>Chị</v>
      </c>
      <c r="W55" s="24"/>
      <c r="X55" s="24"/>
      <c r="Y55" s="24"/>
      <c r="Z55" s="13" t="s">
        <v>234</v>
      </c>
    </row>
    <row r="56" spans="1:26" s="1" customFormat="1" ht="24.75" customHeight="1" x14ac:dyDescent="0.25">
      <c r="A56" s="26">
        <v>50</v>
      </c>
      <c r="B56" s="27">
        <v>50</v>
      </c>
      <c r="C56" s="22" t="s">
        <v>344</v>
      </c>
      <c r="D56" s="29" t="s">
        <v>141</v>
      </c>
      <c r="E56" s="23">
        <v>29296</v>
      </c>
      <c r="F56" s="7" t="str">
        <f t="shared" si="0"/>
        <v>16/03/1980</v>
      </c>
      <c r="G56" s="23" t="s">
        <v>62</v>
      </c>
      <c r="H56" s="3" t="s">
        <v>116</v>
      </c>
      <c r="I56" s="5" t="s">
        <v>165</v>
      </c>
      <c r="J56" s="25" t="s">
        <v>35</v>
      </c>
      <c r="K56" s="8" t="s">
        <v>38</v>
      </c>
      <c r="L56" s="8" t="s">
        <v>36</v>
      </c>
      <c r="M56" s="9">
        <v>4.2</v>
      </c>
      <c r="N56" s="9">
        <v>5.5</v>
      </c>
      <c r="O56" s="9">
        <v>5</v>
      </c>
      <c r="P56" s="139">
        <f t="shared" si="14"/>
        <v>14.7</v>
      </c>
      <c r="Q56" s="10">
        <f t="shared" si="15"/>
        <v>0.75</v>
      </c>
      <c r="R56" s="11">
        <f t="shared" si="16"/>
        <v>2</v>
      </c>
      <c r="S56" s="12">
        <f t="shared" si="17"/>
        <v>17.45</v>
      </c>
      <c r="T56" s="3">
        <v>2019</v>
      </c>
      <c r="U56" s="4" t="s">
        <v>345</v>
      </c>
      <c r="V56" s="109" t="str">
        <f t="shared" si="18"/>
        <v/>
      </c>
      <c r="W56" s="24"/>
      <c r="X56" s="24"/>
      <c r="Y56" s="24"/>
      <c r="Z56" s="13" t="s">
        <v>234</v>
      </c>
    </row>
    <row r="57" spans="1:26" s="1" customFormat="1" ht="24.75" customHeight="1" x14ac:dyDescent="0.25">
      <c r="A57" s="26">
        <v>51</v>
      </c>
      <c r="B57" s="27">
        <v>51</v>
      </c>
      <c r="C57" s="22" t="s">
        <v>260</v>
      </c>
      <c r="D57" s="29" t="s">
        <v>346</v>
      </c>
      <c r="E57" s="23">
        <v>29380</v>
      </c>
      <c r="F57" s="7" t="str">
        <f t="shared" si="0"/>
        <v>08/06/1980</v>
      </c>
      <c r="G57" s="23" t="s">
        <v>34</v>
      </c>
      <c r="H57" s="3" t="s">
        <v>42</v>
      </c>
      <c r="I57" s="5" t="s">
        <v>161</v>
      </c>
      <c r="J57" s="25" t="s">
        <v>35</v>
      </c>
      <c r="K57" s="8" t="s">
        <v>38</v>
      </c>
      <c r="L57" s="8" t="s">
        <v>36</v>
      </c>
      <c r="M57" s="9">
        <v>5.0999999999999996</v>
      </c>
      <c r="N57" s="9">
        <v>6.5</v>
      </c>
      <c r="O57" s="9">
        <v>6.4</v>
      </c>
      <c r="P57" s="139">
        <f t="shared" si="14"/>
        <v>18</v>
      </c>
      <c r="Q57" s="10">
        <f t="shared" si="15"/>
        <v>0.75</v>
      </c>
      <c r="R57" s="11">
        <f t="shared" si="16"/>
        <v>2</v>
      </c>
      <c r="S57" s="12">
        <f t="shared" si="17"/>
        <v>20.75</v>
      </c>
      <c r="T57" s="3">
        <v>2012</v>
      </c>
      <c r="U57" s="4" t="s">
        <v>347</v>
      </c>
      <c r="V57" s="109" t="str">
        <f t="shared" si="18"/>
        <v>Anh</v>
      </c>
      <c r="W57" s="24"/>
      <c r="X57" s="24"/>
      <c r="Y57" s="24"/>
      <c r="Z57" s="13" t="s">
        <v>234</v>
      </c>
    </row>
    <row r="58" spans="1:26" s="1" customFormat="1" ht="24.75" customHeight="1" x14ac:dyDescent="0.25">
      <c r="A58" s="26">
        <v>52</v>
      </c>
      <c r="B58" s="27">
        <v>52</v>
      </c>
      <c r="C58" s="22" t="s">
        <v>348</v>
      </c>
      <c r="D58" s="29" t="s">
        <v>349</v>
      </c>
      <c r="E58" s="23">
        <v>34211</v>
      </c>
      <c r="F58" s="7" t="str">
        <f t="shared" si="0"/>
        <v>30/08/1993</v>
      </c>
      <c r="G58" s="23" t="s">
        <v>34</v>
      </c>
      <c r="H58" s="3" t="s">
        <v>42</v>
      </c>
      <c r="I58" s="5" t="s">
        <v>263</v>
      </c>
      <c r="J58" s="25" t="s">
        <v>35</v>
      </c>
      <c r="K58" s="8" t="s">
        <v>38</v>
      </c>
      <c r="L58" s="8" t="s">
        <v>36</v>
      </c>
      <c r="M58" s="9">
        <v>4.0999999999999996</v>
      </c>
      <c r="N58" s="9">
        <v>6.3</v>
      </c>
      <c r="O58" s="9">
        <v>5.3</v>
      </c>
      <c r="P58" s="139">
        <f t="shared" si="14"/>
        <v>15.7</v>
      </c>
      <c r="Q58" s="10">
        <f t="shared" si="15"/>
        <v>0.75</v>
      </c>
      <c r="R58" s="11">
        <f t="shared" si="16"/>
        <v>2</v>
      </c>
      <c r="S58" s="12">
        <f t="shared" si="17"/>
        <v>18.45</v>
      </c>
      <c r="T58" s="3">
        <v>2015</v>
      </c>
      <c r="U58" s="4" t="s">
        <v>350</v>
      </c>
      <c r="V58" s="109" t="str">
        <f t="shared" si="18"/>
        <v>Anh</v>
      </c>
      <c r="W58" s="24"/>
      <c r="X58" s="24"/>
      <c r="Y58" s="24"/>
      <c r="Z58" s="13" t="s">
        <v>234</v>
      </c>
    </row>
    <row r="59" spans="1:26" s="1" customFormat="1" ht="24.75" customHeight="1" x14ac:dyDescent="0.25">
      <c r="A59" s="26">
        <v>53</v>
      </c>
      <c r="B59" s="27">
        <v>53</v>
      </c>
      <c r="C59" s="22" t="s">
        <v>351</v>
      </c>
      <c r="D59" s="29" t="s">
        <v>352</v>
      </c>
      <c r="E59" s="23">
        <v>35244</v>
      </c>
      <c r="F59" s="7" t="str">
        <f t="shared" si="0"/>
        <v>28/06/1996</v>
      </c>
      <c r="G59" s="23" t="s">
        <v>34</v>
      </c>
      <c r="H59" s="3" t="s">
        <v>116</v>
      </c>
      <c r="I59" s="5" t="s">
        <v>263</v>
      </c>
      <c r="J59" s="25" t="s">
        <v>35</v>
      </c>
      <c r="K59" s="8" t="s">
        <v>38</v>
      </c>
      <c r="L59" s="8" t="s">
        <v>37</v>
      </c>
      <c r="M59" s="9">
        <v>8.6</v>
      </c>
      <c r="N59" s="9">
        <v>7.2</v>
      </c>
      <c r="O59" s="9">
        <v>6.3</v>
      </c>
      <c r="P59" s="139">
        <f t="shared" si="14"/>
        <v>22.1</v>
      </c>
      <c r="Q59" s="10">
        <f t="shared" si="15"/>
        <v>0.75</v>
      </c>
      <c r="R59" s="11">
        <f t="shared" si="16"/>
        <v>2</v>
      </c>
      <c r="S59" s="12">
        <f t="shared" si="17"/>
        <v>24.85</v>
      </c>
      <c r="T59" s="3">
        <v>2019</v>
      </c>
      <c r="U59" s="4" t="s">
        <v>353</v>
      </c>
      <c r="V59" s="109" t="str">
        <f t="shared" si="18"/>
        <v>Anh</v>
      </c>
      <c r="W59" s="24"/>
      <c r="X59" s="24"/>
      <c r="Y59" s="24"/>
      <c r="Z59" s="13" t="s">
        <v>234</v>
      </c>
    </row>
    <row r="60" spans="1:26" s="1" customFormat="1" ht="24.75" customHeight="1" x14ac:dyDescent="0.25">
      <c r="A60" s="26">
        <v>54</v>
      </c>
      <c r="B60" s="27">
        <v>54</v>
      </c>
      <c r="C60" s="22" t="s">
        <v>260</v>
      </c>
      <c r="D60" s="29" t="s">
        <v>354</v>
      </c>
      <c r="E60" s="23">
        <v>30004</v>
      </c>
      <c r="F60" s="7" t="str">
        <f t="shared" si="0"/>
        <v>22/02/1982</v>
      </c>
      <c r="G60" s="23" t="s">
        <v>34</v>
      </c>
      <c r="H60" s="3" t="s">
        <v>116</v>
      </c>
      <c r="I60" s="5" t="s">
        <v>165</v>
      </c>
      <c r="J60" s="25" t="s">
        <v>35</v>
      </c>
      <c r="K60" s="8" t="s">
        <v>38</v>
      </c>
      <c r="L60" s="8" t="s">
        <v>36</v>
      </c>
      <c r="M60" s="9">
        <v>4.0999999999999996</v>
      </c>
      <c r="N60" s="9">
        <v>6.1</v>
      </c>
      <c r="O60" s="9">
        <v>5</v>
      </c>
      <c r="P60" s="139">
        <f t="shared" si="14"/>
        <v>15.2</v>
      </c>
      <c r="Q60" s="10">
        <f t="shared" si="15"/>
        <v>0.75</v>
      </c>
      <c r="R60" s="11">
        <f t="shared" si="16"/>
        <v>2</v>
      </c>
      <c r="S60" s="12">
        <f t="shared" si="17"/>
        <v>17.95</v>
      </c>
      <c r="T60" s="3">
        <v>2007</v>
      </c>
      <c r="U60" s="4" t="s">
        <v>355</v>
      </c>
      <c r="V60" s="109" t="str">
        <f t="shared" si="18"/>
        <v>Anh</v>
      </c>
      <c r="W60" s="24"/>
      <c r="X60" s="24"/>
      <c r="Y60" s="24"/>
      <c r="Z60" s="13" t="s">
        <v>234</v>
      </c>
    </row>
    <row r="61" spans="1:26" s="1" customFormat="1" ht="24.75" customHeight="1" x14ac:dyDescent="0.25">
      <c r="A61" s="26">
        <v>55</v>
      </c>
      <c r="B61" s="27">
        <v>55</v>
      </c>
      <c r="C61" s="22" t="s">
        <v>260</v>
      </c>
      <c r="D61" s="29" t="s">
        <v>356</v>
      </c>
      <c r="E61" s="23">
        <v>30783</v>
      </c>
      <c r="F61" s="7" t="str">
        <f t="shared" si="0"/>
        <v>11/04/1984</v>
      </c>
      <c r="G61" s="23" t="s">
        <v>34</v>
      </c>
      <c r="H61" s="3" t="s">
        <v>42</v>
      </c>
      <c r="I61" s="5" t="s">
        <v>158</v>
      </c>
      <c r="J61" s="25" t="s">
        <v>35</v>
      </c>
      <c r="K61" s="8" t="s">
        <v>38</v>
      </c>
      <c r="L61" s="8" t="s">
        <v>36</v>
      </c>
      <c r="M61" s="9">
        <v>6.6</v>
      </c>
      <c r="N61" s="9">
        <v>7</v>
      </c>
      <c r="O61" s="9">
        <v>6.4</v>
      </c>
      <c r="P61" s="139">
        <f t="shared" si="14"/>
        <v>20</v>
      </c>
      <c r="Q61" s="10">
        <f t="shared" si="15"/>
        <v>0.75</v>
      </c>
      <c r="R61" s="11">
        <f t="shared" si="16"/>
        <v>2</v>
      </c>
      <c r="S61" s="12">
        <f t="shared" si="17"/>
        <v>22.75</v>
      </c>
      <c r="T61" s="3">
        <v>2017</v>
      </c>
      <c r="U61" s="4" t="s">
        <v>357</v>
      </c>
      <c r="V61" s="109" t="str">
        <f t="shared" si="18"/>
        <v>Anh</v>
      </c>
      <c r="W61" s="24"/>
      <c r="X61" s="24"/>
      <c r="Y61" s="24"/>
      <c r="Z61" s="13" t="s">
        <v>234</v>
      </c>
    </row>
    <row r="62" spans="1:26" s="1" customFormat="1" ht="24.75" customHeight="1" x14ac:dyDescent="0.25">
      <c r="A62" s="26">
        <v>56</v>
      </c>
      <c r="B62" s="27">
        <v>56</v>
      </c>
      <c r="C62" s="22" t="s">
        <v>358</v>
      </c>
      <c r="D62" s="29" t="s">
        <v>359</v>
      </c>
      <c r="E62" s="23">
        <v>30671</v>
      </c>
      <c r="F62" s="7" t="str">
        <f t="shared" si="0"/>
        <v>21/12/1983</v>
      </c>
      <c r="G62" s="23" t="s">
        <v>34</v>
      </c>
      <c r="H62" s="3" t="s">
        <v>42</v>
      </c>
      <c r="I62" s="5" t="s">
        <v>158</v>
      </c>
      <c r="J62" s="25" t="s">
        <v>35</v>
      </c>
      <c r="K62" s="8" t="s">
        <v>38</v>
      </c>
      <c r="L62" s="8" t="s">
        <v>36</v>
      </c>
      <c r="M62" s="9">
        <v>4.5</v>
      </c>
      <c r="N62" s="9">
        <v>4.2</v>
      </c>
      <c r="O62" s="9">
        <v>5.4</v>
      </c>
      <c r="P62" s="139">
        <f t="shared" si="14"/>
        <v>14.1</v>
      </c>
      <c r="Q62" s="10">
        <f t="shared" si="15"/>
        <v>0.75</v>
      </c>
      <c r="R62" s="11">
        <f t="shared" si="16"/>
        <v>2</v>
      </c>
      <c r="S62" s="12">
        <f t="shared" si="17"/>
        <v>16.850000000000001</v>
      </c>
      <c r="T62" s="3">
        <v>2014</v>
      </c>
      <c r="U62" s="4" t="s">
        <v>360</v>
      </c>
      <c r="V62" s="109" t="str">
        <f t="shared" si="18"/>
        <v>Anh</v>
      </c>
      <c r="W62" s="24"/>
      <c r="X62" s="24"/>
      <c r="Y62" s="24"/>
      <c r="Z62" s="13" t="s">
        <v>234</v>
      </c>
    </row>
    <row r="63" spans="1:26" s="1" customFormat="1" ht="24.75" customHeight="1" x14ac:dyDescent="0.25">
      <c r="A63" s="26">
        <v>57</v>
      </c>
      <c r="B63" s="27">
        <v>57</v>
      </c>
      <c r="C63" s="22" t="s">
        <v>361</v>
      </c>
      <c r="D63" s="29" t="s">
        <v>356</v>
      </c>
      <c r="E63" s="23">
        <v>26582</v>
      </c>
      <c r="F63" s="7" t="str">
        <f t="shared" si="0"/>
        <v>10/10/1972</v>
      </c>
      <c r="G63" s="23" t="s">
        <v>34</v>
      </c>
      <c r="H63" s="3" t="s">
        <v>32</v>
      </c>
      <c r="I63" s="5" t="s">
        <v>263</v>
      </c>
      <c r="J63" s="25" t="s">
        <v>35</v>
      </c>
      <c r="K63" s="8"/>
      <c r="L63" s="201">
        <v>6.34</v>
      </c>
      <c r="M63" s="202"/>
      <c r="N63" s="202"/>
      <c r="O63" s="202"/>
      <c r="P63" s="202"/>
      <c r="Q63" s="202"/>
      <c r="R63" s="202"/>
      <c r="S63" s="203"/>
      <c r="T63" s="3">
        <v>2002</v>
      </c>
      <c r="U63" s="4" t="s">
        <v>362</v>
      </c>
      <c r="V63" s="109" t="str">
        <f t="shared" si="18"/>
        <v>Anh</v>
      </c>
      <c r="W63" s="24"/>
      <c r="X63" s="24"/>
      <c r="Y63" s="24"/>
      <c r="Z63" s="13" t="s">
        <v>234</v>
      </c>
    </row>
    <row r="64" spans="1:26" s="1" customFormat="1" ht="24.75" customHeight="1" x14ac:dyDescent="0.25">
      <c r="A64" s="26">
        <v>58</v>
      </c>
      <c r="B64" s="27">
        <v>58</v>
      </c>
      <c r="C64" s="22" t="s">
        <v>367</v>
      </c>
      <c r="D64" s="29" t="s">
        <v>368</v>
      </c>
      <c r="E64" s="23">
        <v>26209</v>
      </c>
      <c r="F64" s="7" t="str">
        <f t="shared" si="0"/>
        <v>03/10/1971</v>
      </c>
      <c r="G64" s="23" t="s">
        <v>31</v>
      </c>
      <c r="H64" s="3" t="s">
        <v>32</v>
      </c>
      <c r="I64" s="5" t="s">
        <v>369</v>
      </c>
      <c r="J64" s="25" t="s">
        <v>35</v>
      </c>
      <c r="K64" s="8"/>
      <c r="L64" s="212" t="s">
        <v>469</v>
      </c>
      <c r="M64" s="213"/>
      <c r="N64" s="213"/>
      <c r="O64" s="213"/>
      <c r="P64" s="213"/>
      <c r="Q64" s="213"/>
      <c r="R64" s="213"/>
      <c r="S64" s="214"/>
      <c r="T64" s="3">
        <v>1999</v>
      </c>
      <c r="U64" s="4" t="s">
        <v>370</v>
      </c>
      <c r="V64" s="109" t="str">
        <f t="shared" si="18"/>
        <v>Chị</v>
      </c>
      <c r="W64" s="24"/>
      <c r="X64" s="24"/>
      <c r="Y64" s="24"/>
      <c r="Z64" s="13" t="s">
        <v>234</v>
      </c>
    </row>
    <row r="65" spans="1:26" s="1" customFormat="1" ht="24.75" customHeight="1" x14ac:dyDescent="0.25">
      <c r="A65" s="26">
        <v>59</v>
      </c>
      <c r="B65" s="27">
        <v>59</v>
      </c>
      <c r="C65" s="22" t="s">
        <v>371</v>
      </c>
      <c r="D65" s="29" t="s">
        <v>372</v>
      </c>
      <c r="E65" s="23">
        <v>24506</v>
      </c>
      <c r="F65" s="7" t="str">
        <f t="shared" si="0"/>
        <v>03/02/1967</v>
      </c>
      <c r="G65" s="23" t="s">
        <v>34</v>
      </c>
      <c r="H65" s="3" t="s">
        <v>32</v>
      </c>
      <c r="I65" s="5" t="s">
        <v>373</v>
      </c>
      <c r="J65" s="25" t="s">
        <v>35</v>
      </c>
      <c r="K65" s="8"/>
      <c r="L65" s="8" t="s">
        <v>36</v>
      </c>
      <c r="M65" s="9">
        <v>5.9</v>
      </c>
      <c r="N65" s="9">
        <v>5.7</v>
      </c>
      <c r="O65" s="9">
        <v>6.4</v>
      </c>
      <c r="P65" s="139">
        <f>SUM(M65:O65)</f>
        <v>18</v>
      </c>
      <c r="Q65" s="10">
        <f>IF(J65="1",0.75,IF(J65="2",0.25,IF(J65="2NT",0.5,0)))</f>
        <v>0.75</v>
      </c>
      <c r="R65" s="11">
        <f>IF(OR(K65="01",K65="02",K65="03",K65="04"),2,IF(OR(K65="05",K65="06",K65="07"),1,0))</f>
        <v>0</v>
      </c>
      <c r="S65" s="12">
        <f>SUM(P65:R65)</f>
        <v>18.75</v>
      </c>
      <c r="T65" s="3">
        <v>2002</v>
      </c>
      <c r="U65" s="4" t="s">
        <v>374</v>
      </c>
      <c r="V65" s="109" t="str">
        <f t="shared" si="18"/>
        <v>Anh</v>
      </c>
      <c r="W65" s="24"/>
      <c r="X65" s="24"/>
      <c r="Y65" s="24"/>
      <c r="Z65" s="13" t="s">
        <v>234</v>
      </c>
    </row>
    <row r="66" spans="1:26" s="1" customFormat="1" ht="24.75" customHeight="1" x14ac:dyDescent="0.25">
      <c r="A66" s="26">
        <v>60</v>
      </c>
      <c r="B66" s="27">
        <v>60</v>
      </c>
      <c r="C66" s="22" t="s">
        <v>375</v>
      </c>
      <c r="D66" s="29" t="s">
        <v>376</v>
      </c>
      <c r="E66" s="23">
        <v>26179</v>
      </c>
      <c r="F66" s="7" t="str">
        <f t="shared" si="0"/>
        <v>03/09/1971</v>
      </c>
      <c r="G66" s="23" t="s">
        <v>31</v>
      </c>
      <c r="H66" s="3" t="s">
        <v>32</v>
      </c>
      <c r="I66" s="5" t="s">
        <v>369</v>
      </c>
      <c r="J66" s="25" t="s">
        <v>35</v>
      </c>
      <c r="K66" s="8"/>
      <c r="L66" s="201">
        <v>7.79</v>
      </c>
      <c r="M66" s="202"/>
      <c r="N66" s="202"/>
      <c r="O66" s="202"/>
      <c r="P66" s="202"/>
      <c r="Q66" s="202"/>
      <c r="R66" s="202"/>
      <c r="S66" s="203"/>
      <c r="T66" s="3">
        <v>2017</v>
      </c>
      <c r="U66" s="4" t="s">
        <v>377</v>
      </c>
      <c r="V66" s="109" t="str">
        <f t="shared" si="18"/>
        <v>Chị</v>
      </c>
      <c r="W66" s="24"/>
      <c r="X66" s="24"/>
      <c r="Y66" s="24"/>
      <c r="Z66" s="13" t="s">
        <v>234</v>
      </c>
    </row>
    <row r="67" spans="1:26" s="1" customFormat="1" ht="24.75" customHeight="1" x14ac:dyDescent="0.25">
      <c r="A67" s="26">
        <v>61</v>
      </c>
      <c r="B67" s="27">
        <v>61</v>
      </c>
      <c r="C67" s="22" t="s">
        <v>394</v>
      </c>
      <c r="D67" s="29" t="s">
        <v>395</v>
      </c>
      <c r="E67" s="23">
        <v>26386</v>
      </c>
      <c r="F67" s="7" t="str">
        <f t="shared" si="0"/>
        <v>28/03/1972</v>
      </c>
      <c r="G67" s="23" t="s">
        <v>34</v>
      </c>
      <c r="H67" s="3" t="s">
        <v>32</v>
      </c>
      <c r="I67" s="5" t="s">
        <v>369</v>
      </c>
      <c r="J67" s="25" t="s">
        <v>35</v>
      </c>
      <c r="K67" s="8"/>
      <c r="L67" s="8" t="s">
        <v>36</v>
      </c>
      <c r="M67" s="9">
        <v>5.6</v>
      </c>
      <c r="N67" s="9">
        <v>7</v>
      </c>
      <c r="O67" s="9">
        <v>6.5</v>
      </c>
      <c r="P67" s="139">
        <f>SUM(M67:O67)</f>
        <v>19.100000000000001</v>
      </c>
      <c r="Q67" s="10">
        <f>IF(J67="1",0.75,IF(J67="2",0.25,IF(J67="2NT",0.5,0)))</f>
        <v>0.75</v>
      </c>
      <c r="R67" s="11">
        <f>IF(OR(K67="01",K67="02",K67="03",K67="04"),2,IF(OR(K67="05",K67="06",K67="07"),1,0))</f>
        <v>0</v>
      </c>
      <c r="S67" s="12">
        <f>SUM(P67:R67)</f>
        <v>19.850000000000001</v>
      </c>
      <c r="T67" s="3">
        <v>2007</v>
      </c>
      <c r="U67" s="4" t="s">
        <v>396</v>
      </c>
      <c r="V67" s="109" t="str">
        <f t="shared" si="18"/>
        <v>Anh</v>
      </c>
      <c r="W67" s="24"/>
      <c r="X67" s="24"/>
      <c r="Y67" s="24"/>
      <c r="Z67" s="13" t="s">
        <v>234</v>
      </c>
    </row>
    <row r="68" spans="1:26" s="1" customFormat="1" ht="24.75" customHeight="1" x14ac:dyDescent="0.25">
      <c r="A68" s="26">
        <v>62</v>
      </c>
      <c r="B68" s="27">
        <v>62</v>
      </c>
      <c r="C68" s="22" t="s">
        <v>84</v>
      </c>
      <c r="D68" s="29" t="s">
        <v>397</v>
      </c>
      <c r="E68" s="23">
        <v>24716</v>
      </c>
      <c r="F68" s="7" t="str">
        <f t="shared" si="0"/>
        <v>01/09/1967</v>
      </c>
      <c r="G68" s="23" t="s">
        <v>34</v>
      </c>
      <c r="H68" s="3" t="s">
        <v>32</v>
      </c>
      <c r="I68" s="5" t="s">
        <v>369</v>
      </c>
      <c r="J68" s="25" t="s">
        <v>35</v>
      </c>
      <c r="K68" s="8"/>
      <c r="L68" s="212" t="s">
        <v>467</v>
      </c>
      <c r="M68" s="213"/>
      <c r="N68" s="213"/>
      <c r="O68" s="213"/>
      <c r="P68" s="213"/>
      <c r="Q68" s="213"/>
      <c r="R68" s="213"/>
      <c r="S68" s="214"/>
      <c r="T68" s="3">
        <v>2007</v>
      </c>
      <c r="U68" s="4" t="s">
        <v>398</v>
      </c>
      <c r="V68" s="109" t="str">
        <f t="shared" si="18"/>
        <v>Anh</v>
      </c>
      <c r="W68" s="24"/>
      <c r="X68" s="24"/>
      <c r="Y68" s="24"/>
      <c r="Z68" s="13" t="s">
        <v>234</v>
      </c>
    </row>
    <row r="69" spans="1:26" s="1" customFormat="1" ht="24.75" customHeight="1" x14ac:dyDescent="0.25">
      <c r="A69" s="26">
        <v>63</v>
      </c>
      <c r="B69" s="27">
        <v>63</v>
      </c>
      <c r="C69" s="22" t="s">
        <v>416</v>
      </c>
      <c r="D69" s="29" t="s">
        <v>417</v>
      </c>
      <c r="E69" s="23">
        <v>28129</v>
      </c>
      <c r="F69" s="7" t="str">
        <f t="shared" si="0"/>
        <v>04/01/1977</v>
      </c>
      <c r="G69" s="23" t="s">
        <v>34</v>
      </c>
      <c r="H69" s="3" t="s">
        <v>32</v>
      </c>
      <c r="I69" s="5" t="s">
        <v>369</v>
      </c>
      <c r="J69" s="25" t="s">
        <v>35</v>
      </c>
      <c r="K69" s="8"/>
      <c r="L69" s="201">
        <v>6.6</v>
      </c>
      <c r="M69" s="202"/>
      <c r="N69" s="202"/>
      <c r="O69" s="202"/>
      <c r="P69" s="202"/>
      <c r="Q69" s="202"/>
      <c r="R69" s="202"/>
      <c r="S69" s="203"/>
      <c r="T69" s="3">
        <v>2015</v>
      </c>
      <c r="U69" s="4" t="s">
        <v>418</v>
      </c>
      <c r="V69" s="109" t="str">
        <f t="shared" si="18"/>
        <v>Anh</v>
      </c>
      <c r="W69" s="24"/>
      <c r="X69" s="24"/>
      <c r="Y69" s="24"/>
      <c r="Z69" s="13" t="s">
        <v>234</v>
      </c>
    </row>
    <row r="70" spans="1:26" s="1" customFormat="1" ht="24.75" customHeight="1" x14ac:dyDescent="0.25">
      <c r="A70" s="26">
        <v>64</v>
      </c>
      <c r="B70" s="27">
        <v>64</v>
      </c>
      <c r="C70" s="22" t="s">
        <v>387</v>
      </c>
      <c r="D70" s="29" t="s">
        <v>388</v>
      </c>
      <c r="E70" s="23">
        <v>28874</v>
      </c>
      <c r="F70" s="7" t="str">
        <f t="shared" si="0"/>
        <v>19/01/1979</v>
      </c>
      <c r="G70" s="23" t="s">
        <v>34</v>
      </c>
      <c r="H70" s="178" t="s">
        <v>385</v>
      </c>
      <c r="I70" s="5" t="s">
        <v>373</v>
      </c>
      <c r="J70" s="25" t="s">
        <v>35</v>
      </c>
      <c r="K70" s="8" t="s">
        <v>38</v>
      </c>
      <c r="L70" s="8" t="s">
        <v>36</v>
      </c>
      <c r="M70" s="9">
        <v>6.2</v>
      </c>
      <c r="N70" s="9">
        <v>7.3</v>
      </c>
      <c r="O70" s="9">
        <v>7.5</v>
      </c>
      <c r="P70" s="139">
        <f>SUM(M70:O70)</f>
        <v>21</v>
      </c>
      <c r="Q70" s="10">
        <f>IF(J70="1",0.75,IF(J70="2",0.25,IF(J70="2NT",0.5,0)))</f>
        <v>0.75</v>
      </c>
      <c r="R70" s="11">
        <f>IF(OR(K70="01",K70="02",K70="03",K70="04"),2,IF(OR(K70="05",K70="06",K70="07"),1,0))</f>
        <v>2</v>
      </c>
      <c r="S70" s="12">
        <f>SUM(P70:R70)</f>
        <v>23.75</v>
      </c>
      <c r="T70" s="3">
        <v>2018</v>
      </c>
      <c r="U70" s="4" t="s">
        <v>389</v>
      </c>
      <c r="V70" s="109" t="str">
        <f t="shared" si="18"/>
        <v>Anh</v>
      </c>
      <c r="W70" s="24"/>
      <c r="X70" s="24"/>
      <c r="Y70" s="24"/>
      <c r="Z70" s="13" t="s">
        <v>181</v>
      </c>
    </row>
    <row r="71" spans="1:26" s="1" customFormat="1" ht="24.75" customHeight="1" x14ac:dyDescent="0.25">
      <c r="A71" s="26">
        <v>65</v>
      </c>
      <c r="B71" s="27">
        <v>65</v>
      </c>
      <c r="C71" s="22" t="s">
        <v>423</v>
      </c>
      <c r="D71" s="29" t="s">
        <v>424</v>
      </c>
      <c r="E71" s="23">
        <v>26037</v>
      </c>
      <c r="F71" s="7" t="str">
        <f t="shared" si="0"/>
        <v>14/04/1971</v>
      </c>
      <c r="G71" s="23" t="s">
        <v>31</v>
      </c>
      <c r="H71" s="3" t="s">
        <v>32</v>
      </c>
      <c r="I71" s="5" t="s">
        <v>369</v>
      </c>
      <c r="J71" s="25" t="s">
        <v>35</v>
      </c>
      <c r="K71" s="8"/>
      <c r="L71" s="8" t="s">
        <v>36</v>
      </c>
      <c r="M71" s="9">
        <v>5</v>
      </c>
      <c r="N71" s="9">
        <v>5.4</v>
      </c>
      <c r="O71" s="9">
        <v>6.6</v>
      </c>
      <c r="P71" s="139">
        <f t="shared" ref="P71:P73" si="19">SUM(M71:O71)</f>
        <v>17</v>
      </c>
      <c r="Q71" s="10">
        <f t="shared" ref="Q71:Q73" si="20">IF(J71="1",0.75,IF(J71="2",0.25,IF(J71="2NT",0.5,0)))</f>
        <v>0.75</v>
      </c>
      <c r="R71" s="11">
        <f t="shared" ref="R71:R73" si="21">IF(OR(K71="01",K71="02",K71="03",K71="04"),2,IF(OR(K71="05",K71="06",K71="07"),1,0))</f>
        <v>0</v>
      </c>
      <c r="S71" s="12">
        <f t="shared" ref="S71:S73" si="22">SUM(P71:R71)</f>
        <v>17.75</v>
      </c>
      <c r="T71" s="3">
        <v>2017</v>
      </c>
      <c r="U71" s="4" t="s">
        <v>425</v>
      </c>
      <c r="V71" s="109" t="str">
        <f t="shared" si="18"/>
        <v>Chị</v>
      </c>
      <c r="W71" s="24"/>
      <c r="X71" s="24"/>
      <c r="Y71" s="24"/>
      <c r="Z71" s="13" t="s">
        <v>234</v>
      </c>
    </row>
    <row r="72" spans="1:26" s="1" customFormat="1" ht="24.75" customHeight="1" x14ac:dyDescent="0.25">
      <c r="A72" s="26">
        <v>66</v>
      </c>
      <c r="B72" s="27">
        <v>66</v>
      </c>
      <c r="C72" s="22" t="s">
        <v>421</v>
      </c>
      <c r="D72" s="29" t="s">
        <v>196</v>
      </c>
      <c r="E72" s="23">
        <v>30049</v>
      </c>
      <c r="F72" s="7" t="str">
        <f t="shared" ref="F72:F74" si="23">TEXT(E72,"dd/mm/yyyy")</f>
        <v>08/04/1982</v>
      </c>
      <c r="G72" s="23" t="s">
        <v>34</v>
      </c>
      <c r="H72" s="178" t="s">
        <v>385</v>
      </c>
      <c r="I72" s="5" t="s">
        <v>369</v>
      </c>
      <c r="J72" s="25" t="s">
        <v>35</v>
      </c>
      <c r="K72" s="8" t="s">
        <v>38</v>
      </c>
      <c r="L72" s="8" t="s">
        <v>37</v>
      </c>
      <c r="M72" s="9">
        <v>3.4</v>
      </c>
      <c r="N72" s="9">
        <v>6.2</v>
      </c>
      <c r="O72" s="9">
        <v>4.7</v>
      </c>
      <c r="P72" s="139">
        <f t="shared" si="19"/>
        <v>14.3</v>
      </c>
      <c r="Q72" s="10">
        <f t="shared" si="20"/>
        <v>0.75</v>
      </c>
      <c r="R72" s="11">
        <f t="shared" si="21"/>
        <v>2</v>
      </c>
      <c r="S72" s="12">
        <f t="shared" si="22"/>
        <v>17.05</v>
      </c>
      <c r="T72" s="3"/>
      <c r="U72" s="4"/>
      <c r="V72" s="109" t="str">
        <f t="shared" si="18"/>
        <v>Anh</v>
      </c>
      <c r="W72" s="24"/>
      <c r="X72" s="24"/>
      <c r="Y72" s="24"/>
      <c r="Z72" s="13"/>
    </row>
    <row r="73" spans="1:26" s="1" customFormat="1" ht="24.75" customHeight="1" x14ac:dyDescent="0.25">
      <c r="A73" s="26">
        <v>67</v>
      </c>
      <c r="B73" s="27">
        <v>67</v>
      </c>
      <c r="C73" s="22" t="s">
        <v>84</v>
      </c>
      <c r="D73" s="29" t="s">
        <v>441</v>
      </c>
      <c r="E73" s="23">
        <v>32725</v>
      </c>
      <c r="F73" s="7" t="str">
        <f t="shared" si="23"/>
        <v>05/08/1989</v>
      </c>
      <c r="G73" s="23" t="s">
        <v>34</v>
      </c>
      <c r="H73" s="3" t="s">
        <v>32</v>
      </c>
      <c r="I73" s="5" t="s">
        <v>373</v>
      </c>
      <c r="J73" s="25" t="s">
        <v>35</v>
      </c>
      <c r="K73" s="8"/>
      <c r="L73" s="8" t="s">
        <v>36</v>
      </c>
      <c r="M73" s="9">
        <v>6</v>
      </c>
      <c r="N73" s="9">
        <v>6.3</v>
      </c>
      <c r="O73" s="9">
        <v>5.6</v>
      </c>
      <c r="P73" s="139">
        <f t="shared" si="19"/>
        <v>17.899999999999999</v>
      </c>
      <c r="Q73" s="10">
        <f t="shared" si="20"/>
        <v>0.75</v>
      </c>
      <c r="R73" s="11">
        <f t="shared" si="21"/>
        <v>0</v>
      </c>
      <c r="S73" s="12">
        <f t="shared" si="22"/>
        <v>18.649999999999999</v>
      </c>
      <c r="T73" s="3">
        <v>2013</v>
      </c>
      <c r="U73" s="4" t="s">
        <v>452</v>
      </c>
      <c r="V73" s="109" t="str">
        <f t="shared" si="18"/>
        <v>Anh</v>
      </c>
      <c r="W73" s="24"/>
      <c r="X73" s="24"/>
      <c r="Y73" s="24"/>
      <c r="Z73" s="13" t="s">
        <v>234</v>
      </c>
    </row>
    <row r="74" spans="1:26" s="190" customFormat="1" ht="26.25" customHeight="1" x14ac:dyDescent="0.2">
      <c r="A74" s="26">
        <v>68</v>
      </c>
      <c r="B74" s="27">
        <v>68</v>
      </c>
      <c r="C74" s="164" t="s">
        <v>472</v>
      </c>
      <c r="D74" s="67" t="s">
        <v>446</v>
      </c>
      <c r="E74" s="165">
        <v>30546</v>
      </c>
      <c r="F74" s="7" t="str">
        <f t="shared" si="23"/>
        <v>18/08/1983</v>
      </c>
      <c r="G74" s="165" t="s">
        <v>34</v>
      </c>
      <c r="H74" s="166" t="s">
        <v>32</v>
      </c>
      <c r="I74" s="166" t="s">
        <v>156</v>
      </c>
      <c r="J74" s="167" t="s">
        <v>35</v>
      </c>
      <c r="K74" s="168"/>
      <c r="L74" s="168" t="s">
        <v>37</v>
      </c>
      <c r="M74" s="169">
        <v>6.1</v>
      </c>
      <c r="N74" s="169">
        <v>6.3</v>
      </c>
      <c r="O74" s="169">
        <v>6.3</v>
      </c>
      <c r="P74" s="176">
        <f>SUM(M74:O74)</f>
        <v>18.7</v>
      </c>
      <c r="Q74" s="170">
        <f>IF(J74="1",0.75,IF(J74="2",0.25,IF(J74="2NT",0.5,0)))</f>
        <v>0.75</v>
      </c>
      <c r="R74" s="171">
        <f>IF(OR(K74="01",K74="02",K74="03",K74="04"),2,IF(OR(K74="05",K74="06",K74="07"),1,0))</f>
        <v>0</v>
      </c>
      <c r="S74" s="170">
        <f>SUM(P74:R74)</f>
        <v>19.45</v>
      </c>
      <c r="T74" s="166">
        <v>2014</v>
      </c>
      <c r="U74" s="172" t="s">
        <v>473</v>
      </c>
      <c r="V74" s="173"/>
      <c r="W74" s="174"/>
      <c r="X74" s="174"/>
      <c r="Y74" s="174"/>
      <c r="Z74" s="175" t="s">
        <v>39</v>
      </c>
    </row>
    <row r="75" spans="1:26" ht="22.5" customHeight="1" x14ac:dyDescent="0.25">
      <c r="A75" s="137" t="s">
        <v>459</v>
      </c>
      <c r="B75" s="41"/>
      <c r="C75" s="40"/>
      <c r="D75" s="40"/>
      <c r="E75" s="42"/>
      <c r="F75" s="42"/>
      <c r="G75" s="42"/>
      <c r="H75" s="42"/>
      <c r="I75" s="42"/>
      <c r="J75" s="131"/>
      <c r="K75" s="131"/>
      <c r="L75" s="42"/>
      <c r="M75" s="42"/>
      <c r="N75" s="42"/>
      <c r="O75" s="42"/>
      <c r="P75" s="42"/>
      <c r="Q75" s="42"/>
      <c r="R75" s="42"/>
      <c r="S75" s="42"/>
      <c r="T75" s="42"/>
      <c r="U75" s="132"/>
      <c r="V75" s="41"/>
      <c r="W75" s="41"/>
      <c r="X75" s="41"/>
      <c r="Y75" s="41"/>
      <c r="Z75" s="42"/>
    </row>
    <row r="76" spans="1:26" ht="16.5" customHeight="1" x14ac:dyDescent="0.25"/>
    <row r="77" spans="1:26" ht="16.5" customHeight="1" x14ac:dyDescent="0.25"/>
    <row r="78" spans="1:26" ht="16.5" customHeight="1" x14ac:dyDescent="0.25"/>
    <row r="79" spans="1:26" ht="16.5" customHeight="1" x14ac:dyDescent="0.25"/>
    <row r="80" spans="1:26" ht="16.5" customHeight="1" x14ac:dyDescent="0.25"/>
    <row r="81" ht="16.5" customHeight="1" x14ac:dyDescent="0.25"/>
    <row r="82" ht="16.5" customHeight="1" x14ac:dyDescent="0.25"/>
    <row r="83" ht="16.5" customHeight="1" x14ac:dyDescent="0.25"/>
  </sheetData>
  <autoFilter ref="A6:Z6"/>
  <sortState ref="B10:AC94">
    <sortCondition ref="B10:B94"/>
  </sortState>
  <mergeCells count="15">
    <mergeCell ref="L69:S69"/>
    <mergeCell ref="L22:S22"/>
    <mergeCell ref="L29:S29"/>
    <mergeCell ref="L30:S30"/>
    <mergeCell ref="L31:S31"/>
    <mergeCell ref="L32:S32"/>
    <mergeCell ref="L35:S35"/>
    <mergeCell ref="L50:S50"/>
    <mergeCell ref="L63:S63"/>
    <mergeCell ref="L64:S64"/>
    <mergeCell ref="A3:W3"/>
    <mergeCell ref="A2:U2"/>
    <mergeCell ref="A1:U1"/>
    <mergeCell ref="L66:S66"/>
    <mergeCell ref="L68:S68"/>
  </mergeCells>
  <phoneticPr fontId="13" type="noConversion"/>
  <pageMargins left="0.23622047244094491" right="0.15748031496062992" top="0.31496062992125984" bottom="0.42" header="0.31496062992125984" footer="0.23"/>
  <pageSetup scale="90" orientation="landscape" r:id="rId1"/>
  <headerFooter>
    <oddFooter xml:space="preserve">&amp;CPage &amp;P of 3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12"/>
  <sheetViews>
    <sheetView workbookViewId="0">
      <selection activeCell="P1" sqref="P1:S1048576"/>
    </sheetView>
  </sheetViews>
  <sheetFormatPr defaultColWidth="9.140625" defaultRowHeight="15" x14ac:dyDescent="0.25"/>
  <cols>
    <col min="1" max="2" width="6" style="152" customWidth="1"/>
    <col min="3" max="3" width="15.85546875" style="144" bestFit="1" customWidth="1"/>
    <col min="4" max="4" width="5.140625" style="144" bestFit="1" customWidth="1"/>
    <col min="5" max="5" width="11.7109375" style="152" bestFit="1" customWidth="1"/>
    <col min="6" max="6" width="9" style="144" bestFit="1" customWidth="1"/>
    <col min="7" max="7" width="8.140625" style="144" customWidth="1"/>
    <col min="8" max="8" width="7" style="144" customWidth="1"/>
    <col min="9" max="9" width="24" style="144" bestFit="1" customWidth="1"/>
    <col min="10" max="10" width="6.85546875" style="144" customWidth="1"/>
    <col min="11" max="11" width="7" style="144" customWidth="1"/>
    <col min="12" max="12" width="6.140625" style="144" customWidth="1"/>
    <col min="13" max="13" width="6.42578125" style="153" customWidth="1"/>
    <col min="14" max="14" width="10.42578125" style="152" customWidth="1"/>
    <col min="15" max="15" width="11" style="144" bestFit="1" customWidth="1"/>
    <col min="16" max="16384" width="9.140625" style="144"/>
  </cols>
  <sheetData>
    <row r="1" spans="1:16" s="30" customFormat="1" x14ac:dyDescent="0.25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145"/>
      <c r="O1" s="96"/>
    </row>
    <row r="2" spans="1:16" s="30" customFormat="1" x14ac:dyDescent="0.25">
      <c r="A2" s="200" t="s">
        <v>464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8"/>
    </row>
    <row r="3" spans="1:16" s="30" customFormat="1" ht="15" customHeight="1" x14ac:dyDescent="0.25">
      <c r="A3" s="219" t="s">
        <v>470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8"/>
    </row>
    <row r="4" spans="1:16" s="30" customFormat="1" ht="15.75" customHeight="1" x14ac:dyDescent="0.25">
      <c r="A4" s="218" t="s">
        <v>480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146"/>
    </row>
    <row r="5" spans="1:16" s="30" customFormat="1" ht="22.5" customHeight="1" x14ac:dyDescent="0.25">
      <c r="A5" s="84" t="s">
        <v>26</v>
      </c>
      <c r="B5" s="85"/>
      <c r="C5" s="85"/>
      <c r="D5" s="85"/>
      <c r="E5" s="86"/>
      <c r="F5" s="86"/>
      <c r="G5" s="86"/>
      <c r="H5" s="86"/>
      <c r="I5" s="86"/>
      <c r="J5" s="86"/>
      <c r="K5" s="86"/>
      <c r="L5" s="86"/>
      <c r="M5" s="86"/>
      <c r="N5" s="87"/>
      <c r="O5" s="86"/>
    </row>
    <row r="6" spans="1:16" s="30" customFormat="1" ht="15.75" customHeight="1" x14ac:dyDescent="0.25">
      <c r="A6" s="28" t="s">
        <v>44</v>
      </c>
      <c r="B6" s="85"/>
      <c r="C6" s="85"/>
      <c r="D6" s="85"/>
      <c r="E6" s="86"/>
      <c r="F6" s="86"/>
      <c r="G6" s="86"/>
      <c r="H6" s="86"/>
      <c r="I6" s="86"/>
      <c r="J6" s="86"/>
      <c r="K6" s="86"/>
      <c r="L6" s="86"/>
      <c r="M6" s="86"/>
      <c r="N6" s="87"/>
      <c r="O6" s="86"/>
    </row>
    <row r="7" spans="1:16" ht="25.5" x14ac:dyDescent="0.25">
      <c r="A7" s="88" t="s">
        <v>25</v>
      </c>
      <c r="B7" s="20" t="s">
        <v>29</v>
      </c>
      <c r="C7" s="89" t="s">
        <v>23</v>
      </c>
      <c r="D7" s="90" t="s">
        <v>22</v>
      </c>
      <c r="E7" s="20" t="s">
        <v>21</v>
      </c>
      <c r="F7" s="20" t="s">
        <v>20</v>
      </c>
      <c r="G7" s="20" t="s">
        <v>19</v>
      </c>
      <c r="H7" s="20" t="s">
        <v>18</v>
      </c>
      <c r="I7" s="20" t="s">
        <v>17</v>
      </c>
      <c r="J7" s="20" t="s">
        <v>16</v>
      </c>
      <c r="K7" s="20" t="s">
        <v>15</v>
      </c>
      <c r="L7" s="91" t="s">
        <v>28</v>
      </c>
      <c r="M7" s="92" t="s">
        <v>27</v>
      </c>
      <c r="N7" s="20" t="s">
        <v>6</v>
      </c>
      <c r="O7" s="20" t="s">
        <v>5</v>
      </c>
      <c r="P7" s="75"/>
    </row>
    <row r="8" spans="1:16" s="150" customFormat="1" ht="22.5" customHeight="1" x14ac:dyDescent="0.25">
      <c r="A8" s="3">
        <v>1</v>
      </c>
      <c r="B8" s="3">
        <v>1</v>
      </c>
      <c r="C8" s="147" t="s">
        <v>280</v>
      </c>
      <c r="D8" s="148" t="s">
        <v>281</v>
      </c>
      <c r="E8" s="4" t="s">
        <v>282</v>
      </c>
      <c r="F8" s="7" t="str">
        <f t="shared" ref="F8:F11" si="0">TEXT(E8,"dd/mm/yyyy")</f>
        <v>03/05/1984</v>
      </c>
      <c r="G8" s="3" t="s">
        <v>62</v>
      </c>
      <c r="H8" s="3" t="s">
        <v>32</v>
      </c>
      <c r="I8" s="3" t="s">
        <v>263</v>
      </c>
      <c r="J8" s="4" t="s">
        <v>35</v>
      </c>
      <c r="K8" s="4"/>
      <c r="L8" s="10"/>
      <c r="M8" s="149">
        <v>6.4</v>
      </c>
      <c r="N8" s="3">
        <v>2011</v>
      </c>
      <c r="O8" s="4" t="s">
        <v>283</v>
      </c>
      <c r="P8" s="136"/>
    </row>
    <row r="9" spans="1:16" s="150" customFormat="1" ht="22.5" customHeight="1" x14ac:dyDescent="0.25">
      <c r="A9" s="3">
        <v>2</v>
      </c>
      <c r="B9" s="3">
        <v>2</v>
      </c>
      <c r="C9" s="22" t="s">
        <v>284</v>
      </c>
      <c r="D9" s="29" t="s">
        <v>285</v>
      </c>
      <c r="E9" s="7">
        <v>31405</v>
      </c>
      <c r="F9" s="7" t="str">
        <f t="shared" si="0"/>
        <v>24/12/1985</v>
      </c>
      <c r="G9" s="3" t="s">
        <v>62</v>
      </c>
      <c r="H9" s="3" t="s">
        <v>42</v>
      </c>
      <c r="I9" s="3" t="s">
        <v>263</v>
      </c>
      <c r="J9" s="4" t="s">
        <v>35</v>
      </c>
      <c r="K9" s="4" t="s">
        <v>38</v>
      </c>
      <c r="L9" s="149">
        <v>2.78</v>
      </c>
      <c r="M9" s="151"/>
      <c r="N9" s="3">
        <v>2015</v>
      </c>
      <c r="O9" s="4" t="s">
        <v>286</v>
      </c>
      <c r="P9" s="136"/>
    </row>
    <row r="10" spans="1:16" s="150" customFormat="1" ht="22.5" customHeight="1" x14ac:dyDescent="0.25">
      <c r="A10" s="3">
        <v>3</v>
      </c>
      <c r="B10" s="3">
        <v>3</v>
      </c>
      <c r="C10" s="22" t="s">
        <v>305</v>
      </c>
      <c r="D10" s="29" t="s">
        <v>306</v>
      </c>
      <c r="E10" s="7">
        <v>33449</v>
      </c>
      <c r="F10" s="7" t="str">
        <f>TEXT(E10,"dd/mm/yyyy")</f>
        <v>30/07/1991</v>
      </c>
      <c r="G10" s="3" t="s">
        <v>62</v>
      </c>
      <c r="H10" s="3" t="s">
        <v>42</v>
      </c>
      <c r="I10" s="3" t="s">
        <v>307</v>
      </c>
      <c r="J10" s="4" t="s">
        <v>35</v>
      </c>
      <c r="K10" s="4" t="s">
        <v>38</v>
      </c>
      <c r="L10" s="149">
        <v>2.14</v>
      </c>
      <c r="M10" s="151"/>
      <c r="N10" s="3">
        <v>2015</v>
      </c>
      <c r="O10" s="4" t="s">
        <v>308</v>
      </c>
      <c r="P10" s="136"/>
    </row>
    <row r="11" spans="1:16" s="150" customFormat="1" ht="22.5" customHeight="1" x14ac:dyDescent="0.25">
      <c r="A11" s="3">
        <v>4</v>
      </c>
      <c r="B11" s="3">
        <v>4</v>
      </c>
      <c r="C11" s="147" t="s">
        <v>309</v>
      </c>
      <c r="D11" s="148" t="s">
        <v>310</v>
      </c>
      <c r="E11" s="4" t="s">
        <v>325</v>
      </c>
      <c r="F11" s="7" t="str">
        <f t="shared" si="0"/>
        <v>04/11/1996</v>
      </c>
      <c r="G11" s="3" t="s">
        <v>62</v>
      </c>
      <c r="H11" s="3" t="s">
        <v>42</v>
      </c>
      <c r="I11" s="3" t="s">
        <v>263</v>
      </c>
      <c r="J11" s="4" t="s">
        <v>35</v>
      </c>
      <c r="K11" s="4" t="s">
        <v>38</v>
      </c>
      <c r="L11" s="10">
        <v>2.37</v>
      </c>
      <c r="M11" s="149"/>
      <c r="N11" s="3">
        <v>2018</v>
      </c>
      <c r="O11" s="4" t="s">
        <v>311</v>
      </c>
      <c r="P11" s="136"/>
    </row>
    <row r="12" spans="1:16" ht="21" customHeight="1" x14ac:dyDescent="0.25">
      <c r="A12" s="94" t="s">
        <v>46</v>
      </c>
      <c r="B12" s="95"/>
      <c r="C12" s="96"/>
      <c r="D12" s="96"/>
      <c r="E12" s="95"/>
      <c r="F12" s="96"/>
      <c r="G12" s="96"/>
      <c r="H12" s="96"/>
      <c r="I12" s="96"/>
      <c r="J12" s="96"/>
      <c r="K12" s="96"/>
      <c r="L12" s="96"/>
      <c r="M12" s="97"/>
      <c r="N12" s="95"/>
      <c r="O12" s="96"/>
      <c r="P12" s="96"/>
    </row>
  </sheetData>
  <mergeCells count="3">
    <mergeCell ref="A4:N4"/>
    <mergeCell ref="A2:N2"/>
    <mergeCell ref="A3:N3"/>
  </mergeCells>
  <pageMargins left="0.41" right="0.23622047244094491" top="0.31496062992125984" bottom="0.31496062992125984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Y15"/>
  <sheetViews>
    <sheetView zoomScale="90" zoomScaleNormal="90" workbookViewId="0">
      <selection activeCell="Z21" sqref="Z21:Z22"/>
    </sheetView>
  </sheetViews>
  <sheetFormatPr defaultColWidth="9.140625" defaultRowHeight="12.75" x14ac:dyDescent="0.2"/>
  <cols>
    <col min="1" max="1" width="4.85546875" style="14" customWidth="1"/>
    <col min="2" max="2" width="5.28515625" style="14" customWidth="1"/>
    <col min="3" max="3" width="16.140625" style="2" customWidth="1"/>
    <col min="4" max="4" width="7.140625" style="2" customWidth="1"/>
    <col min="5" max="5" width="9.7109375" style="2" customWidth="1"/>
    <col min="6" max="6" width="14.28515625" style="2" bestFit="1" customWidth="1"/>
    <col min="7" max="7" width="5.85546875" style="2" customWidth="1"/>
    <col min="8" max="8" width="6.28515625" style="2" customWidth="1"/>
    <col min="9" max="9" width="23.7109375" style="2" customWidth="1"/>
    <col min="10" max="10" width="5.42578125" style="43" customWidth="1"/>
    <col min="11" max="11" width="5.28515625" style="43" customWidth="1"/>
    <col min="12" max="12" width="7" style="2" customWidth="1"/>
    <col min="13" max="14" width="6" style="2" customWidth="1"/>
    <col min="15" max="15" width="6.28515625" style="2" bestFit="1" customWidth="1"/>
    <col min="16" max="16" width="5.42578125" style="47" hidden="1" customWidth="1"/>
    <col min="17" max="18" width="6.28515625" style="2" customWidth="1"/>
    <col min="19" max="19" width="7.5703125" style="2" customWidth="1"/>
    <col min="20" max="20" width="6.7109375" style="2" bestFit="1" customWidth="1"/>
    <col min="21" max="21" width="9.140625" style="2" bestFit="1" customWidth="1"/>
    <col min="22" max="22" width="0.140625" style="2" customWidth="1"/>
    <col min="23" max="25" width="4.7109375" style="2" hidden="1" customWidth="1"/>
    <col min="26" max="16384" width="9.140625" style="2"/>
  </cols>
  <sheetData>
    <row r="1" spans="1:25" s="113" customFormat="1" ht="15" x14ac:dyDescent="0.25">
      <c r="A1" s="200" t="s">
        <v>422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30"/>
      <c r="W1" s="30"/>
      <c r="X1" s="30"/>
      <c r="Y1" s="30"/>
    </row>
    <row r="2" spans="1:25" s="113" customFormat="1" ht="15" x14ac:dyDescent="0.25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30"/>
      <c r="W2" s="30"/>
      <c r="X2" s="30"/>
      <c r="Y2" s="30"/>
    </row>
    <row r="3" spans="1:25" s="113" customFormat="1" ht="15" x14ac:dyDescent="0.25">
      <c r="A3" s="199" t="s">
        <v>481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04"/>
      <c r="Y3" s="104"/>
    </row>
    <row r="4" spans="1:25" s="113" customFormat="1" ht="22.5" customHeight="1" x14ac:dyDescent="0.25">
      <c r="A4" s="84" t="s">
        <v>26</v>
      </c>
      <c r="B4" s="85"/>
      <c r="C4" s="85"/>
      <c r="D4" s="85"/>
      <c r="E4" s="105"/>
      <c r="F4" s="105"/>
      <c r="G4" s="105"/>
      <c r="H4" s="105"/>
      <c r="I4" s="105"/>
      <c r="J4" s="120"/>
      <c r="K4" s="120"/>
      <c r="L4" s="105"/>
      <c r="M4" s="105"/>
      <c r="N4" s="106"/>
      <c r="O4" s="105"/>
      <c r="P4" s="121"/>
      <c r="Q4" s="105"/>
      <c r="R4" s="105"/>
      <c r="S4" s="105"/>
      <c r="T4" s="156"/>
      <c r="U4" s="104"/>
      <c r="V4" s="104"/>
      <c r="W4" s="104"/>
      <c r="X4" s="104"/>
      <c r="Y4" s="104"/>
    </row>
    <row r="5" spans="1:25" s="113" customFormat="1" ht="15.75" customHeight="1" x14ac:dyDescent="0.25">
      <c r="A5" s="84" t="s">
        <v>44</v>
      </c>
      <c r="B5" s="85"/>
      <c r="C5" s="85"/>
      <c r="D5" s="85"/>
      <c r="E5" s="105"/>
      <c r="F5" s="105"/>
      <c r="G5" s="105"/>
      <c r="H5" s="105"/>
      <c r="I5" s="105"/>
      <c r="J5" s="120"/>
      <c r="K5" s="120"/>
      <c r="L5" s="105"/>
      <c r="M5" s="105"/>
      <c r="N5" s="106"/>
      <c r="O5" s="105"/>
      <c r="P5" s="121"/>
      <c r="Q5" s="105"/>
      <c r="R5" s="105"/>
      <c r="S5" s="105"/>
      <c r="T5" s="156"/>
      <c r="U5" s="104"/>
      <c r="V5" s="104"/>
      <c r="W5" s="104"/>
      <c r="X5" s="104"/>
      <c r="Y5" s="104"/>
    </row>
    <row r="6" spans="1:25" ht="63.75" x14ac:dyDescent="0.2">
      <c r="A6" s="18" t="s">
        <v>25</v>
      </c>
      <c r="B6" s="18" t="s">
        <v>24</v>
      </c>
      <c r="C6" s="16" t="s">
        <v>23</v>
      </c>
      <c r="D6" s="17" t="s">
        <v>22</v>
      </c>
      <c r="E6" s="18" t="s">
        <v>21</v>
      </c>
      <c r="F6" s="18" t="s">
        <v>20</v>
      </c>
      <c r="G6" s="18" t="s">
        <v>19</v>
      </c>
      <c r="H6" s="18" t="s">
        <v>18</v>
      </c>
      <c r="I6" s="18" t="s">
        <v>17</v>
      </c>
      <c r="J6" s="37" t="s">
        <v>16</v>
      </c>
      <c r="K6" s="37" t="s">
        <v>15</v>
      </c>
      <c r="L6" s="18" t="s">
        <v>14</v>
      </c>
      <c r="M6" s="19" t="s">
        <v>13</v>
      </c>
      <c r="N6" s="19" t="s">
        <v>12</v>
      </c>
      <c r="O6" s="19" t="s">
        <v>11</v>
      </c>
      <c r="P6" s="45" t="s">
        <v>10</v>
      </c>
      <c r="Q6" s="18" t="s">
        <v>9</v>
      </c>
      <c r="R6" s="18" t="s">
        <v>8</v>
      </c>
      <c r="S6" s="20" t="s">
        <v>7</v>
      </c>
      <c r="T6" s="18" t="s">
        <v>6</v>
      </c>
      <c r="U6" s="18" t="s">
        <v>5</v>
      </c>
      <c r="V6" s="108" t="s">
        <v>4</v>
      </c>
      <c r="W6" s="108" t="s">
        <v>3</v>
      </c>
      <c r="X6" s="108" t="s">
        <v>2</v>
      </c>
      <c r="Y6" s="108" t="s">
        <v>1</v>
      </c>
    </row>
    <row r="7" spans="1:25" s="1" customFormat="1" ht="27" customHeight="1" x14ac:dyDescent="0.25">
      <c r="A7" s="26">
        <v>1</v>
      </c>
      <c r="B7" s="27">
        <v>1</v>
      </c>
      <c r="C7" s="22" t="s">
        <v>262</v>
      </c>
      <c r="D7" s="29" t="s">
        <v>261</v>
      </c>
      <c r="E7" s="23">
        <v>29400</v>
      </c>
      <c r="F7" s="7" t="str">
        <f>TEXT(E7,"dd/mm/yyyy")</f>
        <v>28/06/1980</v>
      </c>
      <c r="G7" s="23" t="s">
        <v>31</v>
      </c>
      <c r="H7" s="3" t="s">
        <v>63</v>
      </c>
      <c r="I7" s="5" t="s">
        <v>263</v>
      </c>
      <c r="J7" s="25" t="s">
        <v>35</v>
      </c>
      <c r="K7" s="8" t="s">
        <v>38</v>
      </c>
      <c r="L7" s="8" t="s">
        <v>37</v>
      </c>
      <c r="M7" s="9">
        <v>4.5999999999999996</v>
      </c>
      <c r="N7" s="9">
        <v>5.8</v>
      </c>
      <c r="O7" s="9">
        <v>6</v>
      </c>
      <c r="P7" s="46">
        <f>SUM(M7:O7)</f>
        <v>16.399999999999999</v>
      </c>
      <c r="Q7" s="10">
        <f>IF(J7="1",0.75,IF(J7="2",0.25,IF(J7="2NT",0.5,0)))</f>
        <v>0.75</v>
      </c>
      <c r="R7" s="11">
        <f>IF(OR(K7="01",K7="02",K7="03",K7="04"),2,IF(OR(K7="05",K7="06",K7="07"),1,0))</f>
        <v>2</v>
      </c>
      <c r="S7" s="12">
        <f>SUM(P7:R7)</f>
        <v>19.149999999999999</v>
      </c>
      <c r="T7" s="8" t="s">
        <v>264</v>
      </c>
      <c r="U7" s="8" t="s">
        <v>265</v>
      </c>
      <c r="V7" s="109" t="str">
        <f t="shared" ref="V7:V10" si="0">IF(G7="Nam","Anh",IF(G7="Nữ","Chị",""))</f>
        <v>Chị</v>
      </c>
      <c r="W7" s="24"/>
      <c r="X7" s="24"/>
      <c r="Y7" s="24"/>
    </row>
    <row r="8" spans="1:25" s="1" customFormat="1" ht="27" customHeight="1" x14ac:dyDescent="0.25">
      <c r="A8" s="26">
        <v>2</v>
      </c>
      <c r="B8" s="27">
        <v>2</v>
      </c>
      <c r="C8" s="22" t="s">
        <v>266</v>
      </c>
      <c r="D8" s="29" t="s">
        <v>267</v>
      </c>
      <c r="E8" s="23">
        <v>29279</v>
      </c>
      <c r="F8" s="7" t="str">
        <f t="shared" ref="F8:F14" si="1">TEXT(E8,"dd/mm/yyyy")</f>
        <v>28/02/1980</v>
      </c>
      <c r="G8" s="23" t="s">
        <v>31</v>
      </c>
      <c r="H8" s="3" t="s">
        <v>116</v>
      </c>
      <c r="I8" s="5" t="s">
        <v>268</v>
      </c>
      <c r="J8" s="25" t="s">
        <v>35</v>
      </c>
      <c r="K8" s="8" t="s">
        <v>38</v>
      </c>
      <c r="L8" s="8" t="s">
        <v>37</v>
      </c>
      <c r="M8" s="9">
        <v>4</v>
      </c>
      <c r="N8" s="9">
        <v>5.7</v>
      </c>
      <c r="O8" s="9">
        <v>5</v>
      </c>
      <c r="P8" s="46">
        <f t="shared" ref="P8:P11" si="2">SUM(M8:O8)</f>
        <v>14.7</v>
      </c>
      <c r="Q8" s="10">
        <f t="shared" ref="Q8:Q11" si="3">IF(J8="1",0.75,IF(J8="2",0.25,IF(J8="2NT",0.5,0)))</f>
        <v>0.75</v>
      </c>
      <c r="R8" s="11">
        <f t="shared" ref="R8:R11" si="4">IF(OR(K8="01",K8="02",K8="03",K8="04"),2,IF(OR(K8="05",K8="06",K8="07"),1,0))</f>
        <v>2</v>
      </c>
      <c r="S8" s="12">
        <f t="shared" ref="S8:S11" si="5">SUM(P8:R8)</f>
        <v>17.45</v>
      </c>
      <c r="T8" s="8" t="s">
        <v>269</v>
      </c>
      <c r="U8" s="8" t="s">
        <v>270</v>
      </c>
      <c r="V8" s="109" t="str">
        <f t="shared" si="0"/>
        <v>Chị</v>
      </c>
      <c r="W8" s="24"/>
      <c r="X8" s="24"/>
      <c r="Y8" s="24"/>
    </row>
    <row r="9" spans="1:25" s="50" customFormat="1" ht="27" customHeight="1" x14ac:dyDescent="0.2">
      <c r="A9" s="26">
        <v>3</v>
      </c>
      <c r="B9" s="27">
        <v>3</v>
      </c>
      <c r="C9" s="22" t="s">
        <v>65</v>
      </c>
      <c r="D9" s="29" t="s">
        <v>272</v>
      </c>
      <c r="E9" s="23">
        <v>32900</v>
      </c>
      <c r="F9" s="7" t="str">
        <f t="shared" si="1"/>
        <v>27/01/1990</v>
      </c>
      <c r="G9" s="23" t="s">
        <v>62</v>
      </c>
      <c r="H9" s="3" t="s">
        <v>116</v>
      </c>
      <c r="I9" s="5" t="s">
        <v>271</v>
      </c>
      <c r="J9" s="25" t="s">
        <v>35</v>
      </c>
      <c r="K9" s="8" t="s">
        <v>38</v>
      </c>
      <c r="L9" s="8" t="s">
        <v>37</v>
      </c>
      <c r="M9" s="9">
        <v>7.4</v>
      </c>
      <c r="N9" s="9">
        <v>7.6</v>
      </c>
      <c r="O9" s="9">
        <v>7.6</v>
      </c>
      <c r="P9" s="46">
        <f t="shared" si="2"/>
        <v>22.6</v>
      </c>
      <c r="Q9" s="10">
        <f t="shared" si="3"/>
        <v>0.75</v>
      </c>
      <c r="R9" s="11">
        <f t="shared" si="4"/>
        <v>2</v>
      </c>
      <c r="S9" s="12">
        <f t="shared" si="5"/>
        <v>25.35</v>
      </c>
      <c r="T9" s="8" t="s">
        <v>273</v>
      </c>
      <c r="U9" s="8" t="s">
        <v>274</v>
      </c>
      <c r="V9" s="109" t="str">
        <f t="shared" si="0"/>
        <v/>
      </c>
      <c r="W9" s="157"/>
      <c r="X9" s="157"/>
      <c r="Y9" s="157"/>
    </row>
    <row r="10" spans="1:25" s="50" customFormat="1" ht="27" customHeight="1" x14ac:dyDescent="0.2">
      <c r="A10" s="26">
        <v>4</v>
      </c>
      <c r="B10" s="27">
        <v>4</v>
      </c>
      <c r="C10" s="22" t="s">
        <v>275</v>
      </c>
      <c r="D10" s="29" t="s">
        <v>276</v>
      </c>
      <c r="E10" s="23">
        <v>33533</v>
      </c>
      <c r="F10" s="7" t="str">
        <f t="shared" si="1"/>
        <v>22/10/1991</v>
      </c>
      <c r="G10" s="23" t="s">
        <v>31</v>
      </c>
      <c r="H10" s="3" t="s">
        <v>32</v>
      </c>
      <c r="I10" s="5" t="s">
        <v>263</v>
      </c>
      <c r="J10" s="25" t="s">
        <v>35</v>
      </c>
      <c r="K10" s="8"/>
      <c r="L10" s="8" t="s">
        <v>37</v>
      </c>
      <c r="M10" s="9">
        <v>5.8</v>
      </c>
      <c r="N10" s="9">
        <v>6.7</v>
      </c>
      <c r="O10" s="9">
        <v>4.4000000000000004</v>
      </c>
      <c r="P10" s="46">
        <f t="shared" si="2"/>
        <v>16.899999999999999</v>
      </c>
      <c r="Q10" s="10">
        <f t="shared" si="3"/>
        <v>0.75</v>
      </c>
      <c r="R10" s="11">
        <f t="shared" si="4"/>
        <v>0</v>
      </c>
      <c r="S10" s="12">
        <f t="shared" si="5"/>
        <v>17.649999999999999</v>
      </c>
      <c r="T10" s="8" t="s">
        <v>277</v>
      </c>
      <c r="U10" s="8" t="s">
        <v>278</v>
      </c>
      <c r="V10" s="109" t="str">
        <f t="shared" si="0"/>
        <v>Chị</v>
      </c>
      <c r="W10" s="157"/>
      <c r="X10" s="157"/>
      <c r="Y10" s="157"/>
    </row>
    <row r="11" spans="1:25" s="50" customFormat="1" ht="27" customHeight="1" x14ac:dyDescent="0.2">
      <c r="A11" s="26">
        <v>5</v>
      </c>
      <c r="B11" s="27">
        <v>5</v>
      </c>
      <c r="C11" s="22" t="s">
        <v>289</v>
      </c>
      <c r="D11" s="29" t="s">
        <v>290</v>
      </c>
      <c r="E11" s="23">
        <v>32798</v>
      </c>
      <c r="F11" s="7" t="str">
        <f t="shared" si="1"/>
        <v>17/10/1989</v>
      </c>
      <c r="G11" s="23" t="s">
        <v>34</v>
      </c>
      <c r="H11" s="3" t="s">
        <v>116</v>
      </c>
      <c r="I11" s="5" t="s">
        <v>263</v>
      </c>
      <c r="J11" s="25" t="s">
        <v>35</v>
      </c>
      <c r="K11" s="8" t="s">
        <v>38</v>
      </c>
      <c r="L11" s="8" t="s">
        <v>37</v>
      </c>
      <c r="M11" s="9">
        <v>6.5</v>
      </c>
      <c r="N11" s="9">
        <v>6.4</v>
      </c>
      <c r="O11" s="9">
        <v>6.7</v>
      </c>
      <c r="P11" s="46">
        <f t="shared" si="2"/>
        <v>19.600000000000001</v>
      </c>
      <c r="Q11" s="10">
        <f t="shared" si="3"/>
        <v>0.75</v>
      </c>
      <c r="R11" s="11">
        <f t="shared" si="4"/>
        <v>2</v>
      </c>
      <c r="S11" s="12">
        <f t="shared" si="5"/>
        <v>22.35</v>
      </c>
      <c r="T11" s="8" t="s">
        <v>111</v>
      </c>
      <c r="U11" s="8" t="s">
        <v>291</v>
      </c>
      <c r="V11" s="109" t="s">
        <v>292</v>
      </c>
      <c r="W11" s="157"/>
      <c r="X11" s="157"/>
      <c r="Y11" s="157"/>
    </row>
    <row r="12" spans="1:25" s="1" customFormat="1" ht="27" customHeight="1" x14ac:dyDescent="0.25">
      <c r="A12" s="26">
        <v>6</v>
      </c>
      <c r="B12" s="27">
        <v>6</v>
      </c>
      <c r="C12" s="22" t="s">
        <v>102</v>
      </c>
      <c r="D12" s="29" t="s">
        <v>293</v>
      </c>
      <c r="E12" s="23">
        <v>31344</v>
      </c>
      <c r="F12" s="7" t="str">
        <f t="shared" si="1"/>
        <v>24/10/1985</v>
      </c>
      <c r="G12" s="23" t="s">
        <v>34</v>
      </c>
      <c r="H12" s="3" t="s">
        <v>63</v>
      </c>
      <c r="I12" s="5" t="s">
        <v>294</v>
      </c>
      <c r="J12" s="25" t="s">
        <v>35</v>
      </c>
      <c r="K12" s="8" t="s">
        <v>38</v>
      </c>
      <c r="L12" s="68" t="s">
        <v>37</v>
      </c>
      <c r="M12" s="155">
        <v>7.1</v>
      </c>
      <c r="N12" s="155">
        <v>7.4</v>
      </c>
      <c r="O12" s="155">
        <v>7.5</v>
      </c>
      <c r="P12" s="46">
        <f>SUM(M12:O12)</f>
        <v>22</v>
      </c>
      <c r="Q12" s="10">
        <f>IF(J12="1",0.75,IF(J12="2",0.25,IF(J12="2NT",0.5,0)))</f>
        <v>0.75</v>
      </c>
      <c r="R12" s="11">
        <f>IF(OR(K12="01",K12="02",K12="03",K12="04"),2,IF(OR(K12="05",K12="06",K12="07"),1,0))</f>
        <v>2</v>
      </c>
      <c r="S12" s="12">
        <f>SUM(P12:R12)</f>
        <v>24.75</v>
      </c>
      <c r="T12" s="8" t="s">
        <v>295</v>
      </c>
      <c r="U12" s="8" t="s">
        <v>296</v>
      </c>
      <c r="V12" s="109"/>
      <c r="W12" s="24"/>
      <c r="X12" s="24"/>
      <c r="Y12" s="24"/>
    </row>
    <row r="13" spans="1:25" s="1" customFormat="1" ht="27" customHeight="1" x14ac:dyDescent="0.25">
      <c r="A13" s="26">
        <v>7</v>
      </c>
      <c r="B13" s="27">
        <v>7</v>
      </c>
      <c r="C13" s="22" t="s">
        <v>53</v>
      </c>
      <c r="D13" s="29" t="s">
        <v>287</v>
      </c>
      <c r="E13" s="23">
        <v>26576</v>
      </c>
      <c r="F13" s="7" t="str">
        <f t="shared" si="1"/>
        <v>04/10/1972</v>
      </c>
      <c r="G13" s="23" t="s">
        <v>31</v>
      </c>
      <c r="H13" s="3" t="s">
        <v>32</v>
      </c>
      <c r="I13" s="5" t="s">
        <v>126</v>
      </c>
      <c r="J13" s="25" t="s">
        <v>35</v>
      </c>
      <c r="K13" s="8"/>
      <c r="L13" s="215">
        <v>7.21</v>
      </c>
      <c r="M13" s="216"/>
      <c r="N13" s="216"/>
      <c r="O13" s="216"/>
      <c r="P13" s="216"/>
      <c r="Q13" s="216"/>
      <c r="R13" s="216"/>
      <c r="S13" s="217"/>
      <c r="T13" s="8" t="s">
        <v>111</v>
      </c>
      <c r="U13" s="8" t="s">
        <v>288</v>
      </c>
      <c r="V13" s="109"/>
      <c r="W13" s="24"/>
      <c r="X13" s="24"/>
      <c r="Y13" s="24"/>
    </row>
    <row r="14" spans="1:25" s="1" customFormat="1" ht="27" customHeight="1" x14ac:dyDescent="0.25">
      <c r="A14" s="26">
        <v>8</v>
      </c>
      <c r="B14" s="27">
        <v>8</v>
      </c>
      <c r="C14" s="22" t="s">
        <v>145</v>
      </c>
      <c r="D14" s="29" t="s">
        <v>312</v>
      </c>
      <c r="E14" s="23">
        <v>28611</v>
      </c>
      <c r="F14" s="7" t="str">
        <f t="shared" si="1"/>
        <v>01/05/1978</v>
      </c>
      <c r="G14" s="23" t="s">
        <v>34</v>
      </c>
      <c r="H14" s="3" t="s">
        <v>63</v>
      </c>
      <c r="I14" s="5" t="s">
        <v>313</v>
      </c>
      <c r="J14" s="25" t="s">
        <v>35</v>
      </c>
      <c r="K14" s="8" t="s">
        <v>38</v>
      </c>
      <c r="L14" s="215">
        <v>7.56</v>
      </c>
      <c r="M14" s="216"/>
      <c r="N14" s="216"/>
      <c r="O14" s="216"/>
      <c r="P14" s="216"/>
      <c r="Q14" s="216"/>
      <c r="R14" s="216"/>
      <c r="S14" s="217"/>
      <c r="T14" s="8" t="s">
        <v>315</v>
      </c>
      <c r="U14" s="8" t="s">
        <v>314</v>
      </c>
      <c r="V14" s="109"/>
      <c r="W14" s="24"/>
      <c r="X14" s="24"/>
      <c r="Y14" s="24"/>
    </row>
    <row r="15" spans="1:25" ht="23.25" customHeight="1" x14ac:dyDescent="0.2">
      <c r="A15" s="137" t="s">
        <v>471</v>
      </c>
      <c r="B15" s="158"/>
      <c r="C15" s="71"/>
      <c r="D15" s="71"/>
      <c r="E15" s="71"/>
      <c r="F15" s="71"/>
      <c r="G15" s="71"/>
      <c r="H15" s="71"/>
      <c r="I15" s="71"/>
      <c r="J15" s="61"/>
      <c r="K15" s="61"/>
      <c r="L15" s="71"/>
      <c r="M15" s="71"/>
      <c r="N15" s="71"/>
      <c r="O15" s="71"/>
      <c r="P15" s="159"/>
      <c r="Q15" s="71"/>
      <c r="R15" s="71"/>
      <c r="S15" s="71"/>
      <c r="T15" s="71"/>
      <c r="U15" s="71"/>
      <c r="V15" s="71"/>
      <c r="W15" s="71"/>
      <c r="X15" s="71"/>
      <c r="Y15" s="71"/>
    </row>
  </sheetData>
  <autoFilter ref="A6:Y6"/>
  <mergeCells count="5">
    <mergeCell ref="L13:S13"/>
    <mergeCell ref="L14:S14"/>
    <mergeCell ref="A2:U2"/>
    <mergeCell ref="A3:W3"/>
    <mergeCell ref="A1:U1"/>
  </mergeCells>
  <pageMargins left="0.2" right="0.15748031496062992" top="0.31496062992125984" bottom="0.27559055118110237" header="0.31496062992125984" footer="0.31496062992125984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Y14"/>
  <sheetViews>
    <sheetView zoomScale="98" zoomScaleNormal="98" workbookViewId="0">
      <selection activeCell="AC15" sqref="AC15"/>
    </sheetView>
  </sheetViews>
  <sheetFormatPr defaultColWidth="9.140625" defaultRowHeight="12" x14ac:dyDescent="0.2"/>
  <cols>
    <col min="1" max="1" width="4.42578125" style="31" customWidth="1"/>
    <col min="2" max="2" width="4.42578125" style="36" customWidth="1"/>
    <col min="3" max="3" width="13.140625" style="35" customWidth="1"/>
    <col min="4" max="4" width="6.42578125" style="35" customWidth="1"/>
    <col min="5" max="5" width="10.28515625" style="31" bestFit="1" customWidth="1"/>
    <col min="6" max="6" width="13.42578125" style="31" bestFit="1" customWidth="1"/>
    <col min="7" max="7" width="5" style="31" customWidth="1"/>
    <col min="8" max="8" width="5.140625" style="31" customWidth="1"/>
    <col min="9" max="9" width="24" style="33" bestFit="1" customWidth="1"/>
    <col min="10" max="10" width="4.42578125" style="34" customWidth="1"/>
    <col min="11" max="11" width="5.140625" style="34" customWidth="1"/>
    <col min="12" max="12" width="5.42578125" style="31" customWidth="1"/>
    <col min="13" max="14" width="6.140625" style="31" customWidth="1"/>
    <col min="15" max="15" width="5.7109375" style="31" customWidth="1"/>
    <col min="16" max="16" width="6.7109375" style="31" hidden="1" customWidth="1"/>
    <col min="17" max="17" width="6.7109375" style="31" customWidth="1"/>
    <col min="18" max="18" width="7.28515625" style="31" customWidth="1"/>
    <col min="19" max="19" width="8.42578125" style="31" customWidth="1"/>
    <col min="20" max="20" width="9.140625" style="31" customWidth="1"/>
    <col min="21" max="21" width="10.5703125" style="44" customWidth="1"/>
    <col min="22" max="22" width="0.5703125" style="33" hidden="1" customWidth="1"/>
    <col min="23" max="24" width="3.42578125" style="33" hidden="1" customWidth="1"/>
    <col min="25" max="25" width="4.7109375" style="33" hidden="1" customWidth="1"/>
    <col min="26" max="16384" width="9.140625" style="31"/>
  </cols>
  <sheetData>
    <row r="1" spans="1:25" s="112" customFormat="1" ht="15" x14ac:dyDescent="0.25">
      <c r="A1" s="200" t="s">
        <v>61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8"/>
      <c r="W1" s="28"/>
      <c r="X1" s="144"/>
      <c r="Y1" s="144"/>
    </row>
    <row r="2" spans="1:25" s="112" customFormat="1" ht="15" x14ac:dyDescent="0.25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39"/>
      <c r="W2" s="39"/>
      <c r="X2" s="144"/>
      <c r="Y2" s="144"/>
    </row>
    <row r="3" spans="1:25" s="112" customFormat="1" ht="15" x14ac:dyDescent="0.25">
      <c r="A3" s="219" t="s">
        <v>481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144"/>
      <c r="Y3" s="144"/>
    </row>
    <row r="4" spans="1:25" s="112" customFormat="1" ht="15" x14ac:dyDescent="0.25">
      <c r="A4" s="84" t="s">
        <v>26</v>
      </c>
      <c r="B4" s="85"/>
      <c r="C4" s="85"/>
      <c r="D4" s="85"/>
      <c r="E4" s="86"/>
      <c r="F4" s="86"/>
      <c r="G4" s="144"/>
      <c r="H4" s="144"/>
      <c r="I4" s="192"/>
      <c r="J4" s="154"/>
      <c r="K4" s="154"/>
      <c r="L4" s="144"/>
      <c r="M4" s="144"/>
      <c r="N4" s="144"/>
      <c r="O4" s="144"/>
      <c r="P4" s="144"/>
      <c r="Q4" s="144"/>
      <c r="R4" s="144"/>
      <c r="S4" s="144"/>
      <c r="T4" s="144"/>
      <c r="U4" s="161"/>
      <c r="V4" s="144"/>
      <c r="W4" s="144"/>
      <c r="X4" s="144"/>
      <c r="Y4" s="144"/>
    </row>
    <row r="5" spans="1:25" s="112" customFormat="1" ht="17.25" customHeight="1" x14ac:dyDescent="0.25">
      <c r="A5" s="28" t="s">
        <v>44</v>
      </c>
      <c r="B5" s="85"/>
      <c r="C5" s="85"/>
      <c r="D5" s="85"/>
      <c r="E5" s="86"/>
      <c r="F5" s="86"/>
      <c r="G5" s="144"/>
      <c r="H5" s="144"/>
      <c r="I5" s="192"/>
      <c r="J5" s="154"/>
      <c r="K5" s="154"/>
      <c r="L5" s="144"/>
      <c r="M5" s="144"/>
      <c r="N5" s="144"/>
      <c r="O5" s="144"/>
      <c r="P5" s="144"/>
      <c r="Q5" s="144"/>
      <c r="R5" s="144"/>
      <c r="S5" s="144"/>
      <c r="T5" s="144"/>
      <c r="U5" s="161"/>
      <c r="V5" s="144"/>
      <c r="W5" s="144"/>
      <c r="X5" s="144"/>
      <c r="Y5" s="144"/>
    </row>
    <row r="6" spans="1:25" s="2" customFormat="1" ht="51" x14ac:dyDescent="0.2">
      <c r="A6" s="15" t="s">
        <v>25</v>
      </c>
      <c r="B6" s="15" t="s">
        <v>24</v>
      </c>
      <c r="C6" s="16" t="s">
        <v>23</v>
      </c>
      <c r="D6" s="17" t="s">
        <v>22</v>
      </c>
      <c r="E6" s="18" t="s">
        <v>21</v>
      </c>
      <c r="F6" s="18" t="s">
        <v>20</v>
      </c>
      <c r="G6" s="18" t="s">
        <v>19</v>
      </c>
      <c r="H6" s="18" t="s">
        <v>18</v>
      </c>
      <c r="I6" s="18" t="s">
        <v>17</v>
      </c>
      <c r="J6" s="37" t="s">
        <v>16</v>
      </c>
      <c r="K6" s="37" t="s">
        <v>15</v>
      </c>
      <c r="L6" s="18" t="s">
        <v>14</v>
      </c>
      <c r="M6" s="19" t="s">
        <v>13</v>
      </c>
      <c r="N6" s="19" t="s">
        <v>12</v>
      </c>
      <c r="O6" s="19" t="s">
        <v>11</v>
      </c>
      <c r="P6" s="18" t="s">
        <v>10</v>
      </c>
      <c r="Q6" s="18" t="s">
        <v>9</v>
      </c>
      <c r="R6" s="18" t="s">
        <v>8</v>
      </c>
      <c r="S6" s="20" t="s">
        <v>7</v>
      </c>
      <c r="T6" s="18" t="s">
        <v>6</v>
      </c>
      <c r="U6" s="18" t="s">
        <v>5</v>
      </c>
      <c r="V6" s="21" t="s">
        <v>4</v>
      </c>
      <c r="W6" s="21" t="s">
        <v>3</v>
      </c>
      <c r="X6" s="21" t="s">
        <v>2</v>
      </c>
      <c r="Y6" s="21" t="s">
        <v>1</v>
      </c>
    </row>
    <row r="7" spans="1:25" s="1" customFormat="1" ht="25.5" customHeight="1" x14ac:dyDescent="0.25">
      <c r="A7" s="26">
        <v>1</v>
      </c>
      <c r="B7" s="27">
        <v>1</v>
      </c>
      <c r="C7" s="22" t="s">
        <v>47</v>
      </c>
      <c r="D7" s="29" t="s">
        <v>40</v>
      </c>
      <c r="E7" s="7">
        <v>32180</v>
      </c>
      <c r="F7" s="7" t="str">
        <f>TEXT(E7,"dd/mm/yyyy")</f>
        <v>07/02/1988</v>
      </c>
      <c r="G7" s="3" t="s">
        <v>31</v>
      </c>
      <c r="H7" s="3" t="s">
        <v>42</v>
      </c>
      <c r="I7" s="3" t="s">
        <v>48</v>
      </c>
      <c r="J7" s="4" t="s">
        <v>35</v>
      </c>
      <c r="K7" s="4" t="s">
        <v>38</v>
      </c>
      <c r="L7" s="8" t="s">
        <v>37</v>
      </c>
      <c r="M7" s="9">
        <v>5.3</v>
      </c>
      <c r="N7" s="9">
        <v>5.4</v>
      </c>
      <c r="O7" s="9">
        <v>5</v>
      </c>
      <c r="P7" s="139">
        <f>SUM(M7:O7)</f>
        <v>15.7</v>
      </c>
      <c r="Q7" s="10">
        <f>IF(J7="1",0.75,IF(J7="2",0.25,IF(J7="2NT",0.5,0)))</f>
        <v>0.75</v>
      </c>
      <c r="R7" s="11">
        <f>IF(OR(K7="01",K7="02",K7="03",K7="04"),2,IF(OR(K7="05",K7="06",K7="07"),1,0))</f>
        <v>2</v>
      </c>
      <c r="S7" s="12">
        <f>SUM(P7:R7)</f>
        <v>18.45</v>
      </c>
      <c r="T7" s="3">
        <v>2009</v>
      </c>
      <c r="U7" s="4" t="s">
        <v>49</v>
      </c>
      <c r="V7" s="109" t="str">
        <f t="shared" ref="V7:V11" si="0">IF(G7="Nam","Anh",IF(G7="Nữ","Chị",""))</f>
        <v>Chị</v>
      </c>
      <c r="W7" s="24"/>
      <c r="X7" s="24"/>
      <c r="Y7" s="24"/>
    </row>
    <row r="8" spans="1:25" s="1" customFormat="1" ht="25.5" customHeight="1" x14ac:dyDescent="0.25">
      <c r="A8" s="26">
        <v>2</v>
      </c>
      <c r="B8" s="27">
        <v>2</v>
      </c>
      <c r="C8" s="22" t="s">
        <v>304</v>
      </c>
      <c r="D8" s="29" t="s">
        <v>50</v>
      </c>
      <c r="E8" s="23">
        <v>30740</v>
      </c>
      <c r="F8" s="7" t="str">
        <f>TEXT(E8,"dd/mm/yyyy")</f>
        <v>28/02/1984</v>
      </c>
      <c r="G8" s="23" t="s">
        <v>31</v>
      </c>
      <c r="H8" s="3" t="s">
        <v>32</v>
      </c>
      <c r="I8" s="5" t="s">
        <v>48</v>
      </c>
      <c r="J8" s="25" t="s">
        <v>35</v>
      </c>
      <c r="K8" s="8"/>
      <c r="L8" s="8" t="s">
        <v>37</v>
      </c>
      <c r="M8" s="9">
        <v>4.8</v>
      </c>
      <c r="N8" s="9">
        <v>4.8</v>
      </c>
      <c r="O8" s="9">
        <v>5.7</v>
      </c>
      <c r="P8" s="139">
        <f t="shared" ref="P8:P11" si="1">SUM(M8:O8)</f>
        <v>15.3</v>
      </c>
      <c r="Q8" s="10">
        <f t="shared" ref="Q8:Q11" si="2">IF(J8="1",0.75,IF(J8="2",0.25,IF(J8="2NT",0.5,0)))</f>
        <v>0.75</v>
      </c>
      <c r="R8" s="11">
        <f t="shared" ref="R8:R11" si="3">IF(OR(K8="01",K8="02",K8="03",K8="04"),2,IF(OR(K8="05",K8="06",K8="07"),1,0))</f>
        <v>0</v>
      </c>
      <c r="S8" s="12">
        <f t="shared" ref="S8:S11" si="4">SUM(P8:R8)</f>
        <v>16.05</v>
      </c>
      <c r="T8" s="8" t="s">
        <v>51</v>
      </c>
      <c r="U8" s="6" t="s">
        <v>52</v>
      </c>
      <c r="V8" s="109" t="str">
        <f t="shared" si="0"/>
        <v>Chị</v>
      </c>
      <c r="W8" s="157"/>
      <c r="X8" s="157"/>
      <c r="Y8" s="157"/>
    </row>
    <row r="9" spans="1:25" s="1" customFormat="1" ht="25.5" customHeight="1" x14ac:dyDescent="0.25">
      <c r="A9" s="26">
        <v>3</v>
      </c>
      <c r="B9" s="27">
        <v>3</v>
      </c>
      <c r="C9" s="22" t="s">
        <v>58</v>
      </c>
      <c r="D9" s="29" t="s">
        <v>59</v>
      </c>
      <c r="E9" s="23">
        <v>28123</v>
      </c>
      <c r="F9" s="7" t="str">
        <f t="shared" ref="F9:F11" si="5">TEXT(E9,"dd/mm/yyyy")</f>
        <v>29/12/1976</v>
      </c>
      <c r="G9" s="23" t="s">
        <v>31</v>
      </c>
      <c r="H9" s="3" t="s">
        <v>42</v>
      </c>
      <c r="I9" s="5" t="s">
        <v>55</v>
      </c>
      <c r="J9" s="25" t="s">
        <v>35</v>
      </c>
      <c r="K9" s="25" t="s">
        <v>38</v>
      </c>
      <c r="L9" s="8" t="s">
        <v>37</v>
      </c>
      <c r="M9" s="9">
        <v>4.2</v>
      </c>
      <c r="N9" s="9">
        <v>4.4000000000000004</v>
      </c>
      <c r="O9" s="9">
        <v>5</v>
      </c>
      <c r="P9" s="139">
        <f t="shared" si="1"/>
        <v>13.600000000000001</v>
      </c>
      <c r="Q9" s="10">
        <f t="shared" si="2"/>
        <v>0.75</v>
      </c>
      <c r="R9" s="11">
        <f t="shared" si="3"/>
        <v>2</v>
      </c>
      <c r="S9" s="12">
        <f t="shared" si="4"/>
        <v>16.350000000000001</v>
      </c>
      <c r="T9" s="8" t="s">
        <v>67</v>
      </c>
      <c r="U9" s="6" t="s">
        <v>60</v>
      </c>
      <c r="V9" s="109" t="str">
        <f t="shared" si="0"/>
        <v>Chị</v>
      </c>
      <c r="W9" s="24"/>
      <c r="X9" s="24"/>
      <c r="Y9" s="24"/>
    </row>
    <row r="10" spans="1:25" s="1" customFormat="1" ht="25.5" customHeight="1" x14ac:dyDescent="0.25">
      <c r="A10" s="26">
        <v>4</v>
      </c>
      <c r="B10" s="27">
        <v>4</v>
      </c>
      <c r="C10" s="53" t="s">
        <v>279</v>
      </c>
      <c r="D10" s="162" t="s">
        <v>64</v>
      </c>
      <c r="E10" s="54">
        <v>32722</v>
      </c>
      <c r="F10" s="7" t="str">
        <f t="shared" si="5"/>
        <v>02/08/1989</v>
      </c>
      <c r="G10" s="51" t="s">
        <v>31</v>
      </c>
      <c r="H10" s="51" t="s">
        <v>32</v>
      </c>
      <c r="I10" s="58" t="s">
        <v>48</v>
      </c>
      <c r="J10" s="55" t="s">
        <v>35</v>
      </c>
      <c r="K10" s="55"/>
      <c r="L10" s="56" t="s">
        <v>37</v>
      </c>
      <c r="M10" s="57">
        <v>6.7</v>
      </c>
      <c r="N10" s="57">
        <v>6.7</v>
      </c>
      <c r="O10" s="57">
        <v>6.9</v>
      </c>
      <c r="P10" s="139">
        <f t="shared" si="1"/>
        <v>20.3</v>
      </c>
      <c r="Q10" s="10">
        <f t="shared" si="2"/>
        <v>0.75</v>
      </c>
      <c r="R10" s="11">
        <f t="shared" si="3"/>
        <v>0</v>
      </c>
      <c r="S10" s="12">
        <f t="shared" si="4"/>
        <v>21.05</v>
      </c>
      <c r="T10" s="58">
        <v>2019</v>
      </c>
      <c r="U10" s="59" t="s">
        <v>106</v>
      </c>
      <c r="V10" s="177" t="str">
        <f t="shared" si="0"/>
        <v>Chị</v>
      </c>
      <c r="W10" s="61"/>
      <c r="X10" s="61"/>
      <c r="Y10" s="61"/>
    </row>
    <row r="11" spans="1:25" s="1" customFormat="1" ht="25.5" customHeight="1" x14ac:dyDescent="0.25">
      <c r="A11" s="26">
        <v>5</v>
      </c>
      <c r="B11" s="27">
        <v>5</v>
      </c>
      <c r="C11" s="53" t="s">
        <v>297</v>
      </c>
      <c r="D11" s="64" t="s">
        <v>298</v>
      </c>
      <c r="E11" s="62">
        <v>26896</v>
      </c>
      <c r="F11" s="7" t="str">
        <f t="shared" si="5"/>
        <v>20/08/1973</v>
      </c>
      <c r="G11" s="52" t="s">
        <v>31</v>
      </c>
      <c r="H11" s="52" t="s">
        <v>32</v>
      </c>
      <c r="I11" s="191" t="s">
        <v>271</v>
      </c>
      <c r="J11" s="59" t="s">
        <v>35</v>
      </c>
      <c r="K11" s="59"/>
      <c r="L11" s="56" t="s">
        <v>37</v>
      </c>
      <c r="M11" s="57">
        <v>5.9</v>
      </c>
      <c r="N11" s="57">
        <v>6.8</v>
      </c>
      <c r="O11" s="57">
        <v>6.4</v>
      </c>
      <c r="P11" s="139">
        <f t="shared" si="1"/>
        <v>19.100000000000001</v>
      </c>
      <c r="Q11" s="10">
        <f t="shared" si="2"/>
        <v>0.75</v>
      </c>
      <c r="R11" s="11">
        <f t="shared" si="3"/>
        <v>0</v>
      </c>
      <c r="S11" s="12">
        <f t="shared" si="4"/>
        <v>19.850000000000001</v>
      </c>
      <c r="T11" s="56" t="s">
        <v>277</v>
      </c>
      <c r="U11" s="59" t="s">
        <v>299</v>
      </c>
      <c r="V11" s="177" t="str">
        <f t="shared" si="0"/>
        <v>Chị</v>
      </c>
      <c r="W11" s="61"/>
      <c r="X11" s="61"/>
      <c r="Y11" s="61"/>
    </row>
    <row r="12" spans="1:25" s="1" customFormat="1" ht="25.5" customHeight="1" x14ac:dyDescent="0.25">
      <c r="A12" s="26">
        <v>6</v>
      </c>
      <c r="B12" s="27">
        <v>6</v>
      </c>
      <c r="C12" s="22" t="s">
        <v>53</v>
      </c>
      <c r="D12" s="29" t="s">
        <v>54</v>
      </c>
      <c r="E12" s="23">
        <v>27296</v>
      </c>
      <c r="F12" s="7" t="str">
        <f>TEXT(E12,"dd/mm/yyyy")</f>
        <v>24/09/1974</v>
      </c>
      <c r="G12" s="23" t="s">
        <v>31</v>
      </c>
      <c r="H12" s="3" t="s">
        <v>32</v>
      </c>
      <c r="I12" s="5" t="s">
        <v>55</v>
      </c>
      <c r="J12" s="25" t="s">
        <v>35</v>
      </c>
      <c r="K12" s="25"/>
      <c r="L12" s="220" t="s">
        <v>479</v>
      </c>
      <c r="M12" s="221"/>
      <c r="N12" s="221"/>
      <c r="O12" s="221"/>
      <c r="P12" s="221"/>
      <c r="Q12" s="221"/>
      <c r="R12" s="221"/>
      <c r="S12" s="222"/>
      <c r="T12" s="8" t="s">
        <v>56</v>
      </c>
      <c r="U12" s="6" t="s">
        <v>57</v>
      </c>
      <c r="V12" s="109" t="str">
        <f>IF(G12="Nam","Anh",IF(G12="Nữ","Chị",""))</f>
        <v>Chị</v>
      </c>
      <c r="W12" s="24"/>
      <c r="X12" s="24"/>
      <c r="Y12" s="24"/>
    </row>
    <row r="13" spans="1:25" s="1" customFormat="1" ht="25.5" customHeight="1" x14ac:dyDescent="0.25">
      <c r="A13" s="26">
        <v>7</v>
      </c>
      <c r="B13" s="27">
        <v>7</v>
      </c>
      <c r="C13" s="53" t="s">
        <v>107</v>
      </c>
      <c r="D13" s="162" t="s">
        <v>108</v>
      </c>
      <c r="E13" s="54">
        <v>26562</v>
      </c>
      <c r="F13" s="7" t="str">
        <f>TEXT(E13,"dd/mm/yyyy")</f>
        <v>20/09/1972</v>
      </c>
      <c r="G13" s="63" t="s">
        <v>31</v>
      </c>
      <c r="H13" s="63" t="s">
        <v>42</v>
      </c>
      <c r="I13" s="191" t="s">
        <v>55</v>
      </c>
      <c r="J13" s="56" t="s">
        <v>35</v>
      </c>
      <c r="K13" s="59" t="s">
        <v>38</v>
      </c>
      <c r="L13" s="220" t="s">
        <v>479</v>
      </c>
      <c r="M13" s="221"/>
      <c r="N13" s="221"/>
      <c r="O13" s="221"/>
      <c r="P13" s="221"/>
      <c r="Q13" s="221"/>
      <c r="R13" s="221"/>
      <c r="S13" s="222"/>
      <c r="T13" s="56" t="s">
        <v>56</v>
      </c>
      <c r="U13" s="59" t="s">
        <v>109</v>
      </c>
      <c r="V13" s="193" t="str">
        <f>IF(G13="Nam","Anh",IF(G13="Nữ","Chị",""))</f>
        <v>Chị</v>
      </c>
      <c r="W13" s="160"/>
      <c r="X13" s="160"/>
      <c r="Y13" s="160"/>
    </row>
    <row r="14" spans="1:25" ht="24" customHeight="1" x14ac:dyDescent="0.2">
      <c r="A14" s="137" t="s">
        <v>45</v>
      </c>
    </row>
  </sheetData>
  <autoFilter ref="A6:Y6"/>
  <mergeCells count="5">
    <mergeCell ref="L12:S12"/>
    <mergeCell ref="L13:S13"/>
    <mergeCell ref="A3:W3"/>
    <mergeCell ref="A1:U1"/>
    <mergeCell ref="A2:U2"/>
  </mergeCells>
  <pageMargins left="0.24" right="0.16" top="0.32" bottom="0.28999999999999998" header="0.3" footer="0.3"/>
  <pageSetup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E0B1A8B-D2D9-4B71-8E54-7EBECE274F6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VB2 Luật</vt:lpstr>
      <vt:lpstr>CĐ-ĐH Luật</vt:lpstr>
      <vt:lpstr>TC Luật</vt:lpstr>
      <vt:lpstr>VB2 Kế toán</vt:lpstr>
      <vt:lpstr>CĐ-ĐH Kế toán</vt:lpstr>
      <vt:lpstr>TC-ĐH Kế toán</vt:lpstr>
      <vt:lpstr>'CĐ-ĐH Kế toán'!Print_Titles</vt:lpstr>
      <vt:lpstr>'CĐ-ĐH Luật'!Print_Titles</vt:lpstr>
      <vt:lpstr>'VB2 Kế toán'!Print_Titles</vt:lpstr>
      <vt:lpstr>'VB2 Luật'!Print_Titles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2020-10-08T01:26:36Z</cp:lastPrinted>
  <dcterms:created xsi:type="dcterms:W3CDTF">2018-11-28T13:40:24Z</dcterms:created>
  <dcterms:modified xsi:type="dcterms:W3CDTF">2020-11-06T01:41:13Z</dcterms:modified>
</cp:coreProperties>
</file>